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180" windowWidth="19200" windowHeight="10812" tabRatio="904" firstSheet="5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Готовина!$A$1:$I$44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H124" i="27" l="1"/>
  <c r="D61" i="28" l="1"/>
  <c r="D24" i="28"/>
  <c r="F10" i="31" l="1"/>
  <c r="F20" i="31"/>
  <c r="G43" i="14"/>
  <c r="E20" i="31" l="1"/>
  <c r="E10" i="31"/>
  <c r="G37" i="14"/>
  <c r="D20" i="31" l="1"/>
  <c r="D10" i="31" l="1"/>
  <c r="H50" i="27"/>
  <c r="G31" i="14" l="1"/>
  <c r="C10" i="31" l="1"/>
  <c r="C20" i="31"/>
  <c r="G14" i="28"/>
  <c r="G9" i="28"/>
  <c r="D14" i="28"/>
  <c r="D59" i="28" s="1"/>
  <c r="D9" i="28"/>
  <c r="G58" i="28" l="1"/>
  <c r="G60" i="28" s="1"/>
  <c r="G23" i="28"/>
  <c r="D58" i="28"/>
  <c r="D65" i="28" s="1"/>
  <c r="G59" i="28"/>
  <c r="G25" i="14"/>
  <c r="G19" i="14"/>
  <c r="C56" i="21"/>
  <c r="C51" i="21"/>
  <c r="C46" i="21"/>
  <c r="C41" i="21"/>
  <c r="C36" i="21"/>
  <c r="H132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G65" i="28" l="1"/>
  <c r="H56" i="29"/>
  <c r="H48" i="29"/>
  <c r="H34" i="29"/>
  <c r="H54" i="29"/>
  <c r="H111" i="27"/>
  <c r="H141" i="27" s="1"/>
  <c r="H41" i="27"/>
  <c r="H74" i="27" s="1"/>
  <c r="F14" i="28"/>
  <c r="F9" i="28"/>
  <c r="E14" i="28"/>
  <c r="E59" i="28" s="1"/>
  <c r="E9" i="28"/>
  <c r="E58" i="28" s="1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32" i="27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42" i="29"/>
  <c r="F36" i="29"/>
  <c r="F25" i="29"/>
  <c r="F22" i="29" s="1"/>
  <c r="F14" i="29"/>
  <c r="F9" i="29" s="1"/>
  <c r="E42" i="29"/>
  <c r="E36" i="29"/>
  <c r="E25" i="29"/>
  <c r="E22" i="29" s="1"/>
  <c r="E9" i="29"/>
  <c r="E14" i="29"/>
  <c r="F23" i="28" l="1"/>
  <c r="E61" i="28"/>
  <c r="E65" i="28" s="1"/>
  <c r="F54" i="29"/>
  <c r="E56" i="29"/>
  <c r="E24" i="28"/>
  <c r="E111" i="27"/>
  <c r="E141" i="27" s="1"/>
  <c r="F56" i="29"/>
  <c r="F58" i="29" s="1"/>
  <c r="F62" i="29" s="1"/>
  <c r="F71" i="29" s="1"/>
  <c r="F48" i="29"/>
  <c r="E48" i="29"/>
  <c r="E54" i="29"/>
  <c r="E34" i="29"/>
  <c r="F34" i="29"/>
  <c r="F59" i="28"/>
  <c r="F58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E41" i="27"/>
  <c r="E9" i="27"/>
  <c r="I12" i="29"/>
  <c r="I11" i="29"/>
  <c r="F60" i="28" l="1"/>
  <c r="E58" i="29"/>
  <c r="E62" i="29" s="1"/>
  <c r="E71" i="29" s="1"/>
  <c r="F65" i="28"/>
  <c r="E74" i="27"/>
  <c r="F74" i="27"/>
  <c r="G74" i="27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<sst xmlns="http://schemas.openxmlformats.org/spreadsheetml/2006/main" count="1023" uniqueCount="794">
  <si>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</si>
  <si>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</si>
  <si>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</si>
  <si>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</si>
  <si>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</si>
  <si>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</si>
  <si>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</si>
  <si>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</si>
  <si>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</si>
  <si>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</si>
  <si>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</si>
  <si>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</si>
  <si>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</si>
  <si>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</si>
  <si>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</si>
  <si>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</si>
  <si>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</si>
  <si>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</si>
  <si>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</si>
  <si>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</si>
  <si>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</si>
  <si>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</si>
  <si>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</si>
  <si>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</si>
  <si>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</si>
  <si>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</si>
  <si>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</si>
  <si>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</si>
  <si>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</si>
  <si>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</si>
  <si>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</si>
  <si>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</si>
  <si>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</si>
  <si>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</si>
  <si>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</si>
  <si>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</si>
  <si>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</si>
  <si>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</si>
  <si>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</si>
  <si>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</si>
  <si>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</si>
  <si>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</si>
  <si>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</si>
  <si>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</si>
  <si>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</si>
  <si>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</si>
  <si>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</si>
  <si>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</si>
  <si>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</si>
  <si>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</si>
  <si>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</si>
  <si>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</si>
  <si>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</si>
  <si>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</si>
  <si>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</si>
  <si>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</si>
  <si>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</si>
  <si>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</si>
  <si>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</si>
  <si>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</si>
  <si>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</si>
  <si>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</si>
  <si>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</si>
  <si>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</si>
  <si>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</si>
  <si>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</si>
  <si>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</si>
  <si>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</si>
  <si>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</si>
  <si>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</si>
  <si>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</si>
  <si>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</si>
  <si>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</si>
  <si>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</si>
  <si>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</si>
  <si>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</si>
  <si>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</si>
  <si>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</si>
  <si>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</si>
  <si>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</si>
  <si>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</si>
  <si>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</si>
  <si>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</si>
  <si>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</si>
  <si>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</si>
  <si>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</si>
  <si>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</si>
  <si>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</si>
  <si>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</si>
  <si>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</si>
  <si>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</si>
  <si>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</si>
  <si>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</si>
  <si>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</si>
  <si>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</si>
  <si>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</si>
  <si>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</si>
  <si>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</si>
  <si>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</si>
  <si>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</si>
  <si>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</si>
  <si>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</si>
  <si>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</si>
  <si>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</si>
  <si>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</si>
  <si>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</si>
  <si>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</si>
  <si>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</si>
  <si>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</si>
  <si>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</si>
  <si>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</si>
  <si>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</si>
  <si>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</si>
  <si>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</si>
  <si>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</si>
  <si>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</si>
  <si>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</si>
  <si>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</si>
  <si>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</si>
  <si>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</si>
  <si>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</si>
  <si>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</si>
  <si>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</si>
  <si>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</si>
  <si>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</si>
  <si>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</si>
  <si>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</si>
  <si>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</si>
  <si>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</si>
  <si>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</si>
  <si>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</si>
  <si>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</si>
  <si>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</si>
  <si>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</si>
  <si>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</si>
  <si>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</si>
  <si>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</si>
  <si>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</si>
  <si>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</si>
  <si>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</si>
  <si>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</si>
  <si>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</si>
  <si>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</si>
  <si>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</si>
  <si>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</si>
  <si>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</si>
  <si>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</si>
  <si>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</si>
  <si>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</si>
  <si>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</si>
  <si>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</si>
  <si>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</si>
  <si>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</si>
  <si>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</si>
  <si>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</si>
  <si>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</si>
  <si>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</si>
  <si>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</si>
  <si>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</si>
  <si>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</si>
  <si>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</si>
  <si>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</si>
  <si>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</si>
  <si>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</si>
  <si>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</si>
  <si>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</si>
  <si>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</si>
  <si>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</si>
  <si>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</si>
  <si>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</si>
  <si>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</si>
  <si>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</si>
  <si>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</si>
  <si>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</si>
  <si>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</si>
  <si>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</si>
  <si>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</si>
  <si>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</si>
  <si>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</si>
  <si>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</si>
  <si>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</si>
  <si>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</si>
  <si>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</si>
  <si>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</si>
  <si>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</si>
  <si>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</si>
  <si>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</si>
  <si>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</si>
  <si>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</si>
  <si>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</si>
  <si>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</si>
  <si>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</si>
  <si>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</si>
  <si>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</si>
  <si>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</si>
  <si>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</si>
  <si>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</si>
  <si>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</si>
  <si>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</si>
  <si>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</si>
  <si>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</si>
  <si>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</si>
  <si>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</si>
  <si>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</si>
  <si>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</si>
  <si>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</si>
  <si>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</si>
  <si>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</si>
  <si>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</si>
  <si>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</si>
  <si>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</si>
  <si>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</si>
  <si>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</si>
  <si>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</si>
  <si>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</si>
  <si>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</si>
  <si>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</si>
  <si>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</si>
  <si>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</si>
  <si>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</si>
  <si>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</si>
  <si>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</si>
  <si>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</si>
  <si>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</si>
  <si>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</si>
  <si>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</si>
  <si>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</si>
  <si>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</si>
  <si>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</si>
  <si>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</si>
  <si>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</si>
  <si>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</si>
  <si>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</si>
  <si>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</si>
  <si>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</si>
  <si>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</si>
  <si>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</si>
  <si>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</si>
  <si>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</si>
  <si>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</si>
  <si>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</si>
  <si>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</si>
  <si>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</si>
  <si>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</si>
  <si>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</si>
  <si>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</si>
  <si>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</si>
  <si>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</si>
  <si>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</si>
  <si>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</si>
  <si>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</si>
  <si>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</si>
  <si>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</si>
  <si>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</si>
  <si>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</si>
  <si>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</si>
  <si>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</si>
  <si>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</si>
  <si>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</si>
  <si>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</si>
  <si>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</si>
  <si>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</si>
  <si>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</si>
  <si>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</si>
  <si>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</si>
  <si>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</si>
  <si>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</si>
  <si>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</si>
  <si>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</si>
  <si>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</si>
  <si>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</si>
  <si>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</si>
  <si>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</si>
  <si>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</si>
  <si>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</si>
  <si>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</si>
  <si>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</si>
  <si>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</si>
  <si>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</si>
  <si>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</si>
  <si>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</si>
  <si>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</si>
  <si>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</si>
  <si>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</si>
  <si>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</si>
  <si>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</si>
  <si>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</si>
  <si>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</si>
  <si>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</si>
  <si>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</si>
  <si>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</si>
  <si>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</si>
  <si>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</si>
  <si>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</si>
  <si>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</si>
  <si>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</si>
  <si>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</si>
  <si>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</si>
  <si>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</si>
  <si>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</si>
  <si>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</si>
  <si>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</si>
  <si>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</si>
  <si>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</si>
  <si>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</si>
  <si>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</si>
  <si>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</si>
  <si>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</si>
  <si>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</si>
  <si>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</si>
  <si>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</si>
  <si>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</si>
  <si>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</si>
  <si>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</si>
  <si>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</si>
  <si>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</si>
  <si>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</si>
  <si>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</si>
  <si>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</si>
  <si>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</si>
  <si>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</si>
  <si>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</si>
  <si>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</si>
  <si>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</si>
  <si>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</si>
  <si>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</si>
  <si>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</si>
  <si>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</si>
  <si>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</si>
  <si>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</si>
  <si>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</si>
  <si>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</si>
  <si>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</si>
  <si>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</si>
  <si>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</si>
  <si>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</si>
  <si>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</si>
  <si>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</si>
  <si>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</si>
  <si>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</si>
  <si>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</si>
  <si>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</si>
  <si>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</si>
  <si>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</si>
  <si>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</si>
  <si>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</si>
  <si>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</si>
  <si>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</si>
  <si>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</si>
  <si>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</si>
  <si>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</si>
  <si>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</si>
  <si>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</si>
  <si>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</si>
  <si>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</si>
  <si>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</si>
  <si>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</si>
  <si>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</si>
  <si>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</si>
  <si>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</si>
  <si>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</si>
  <si>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</si>
  <si>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</si>
  <si>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</si>
  <si>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</si>
  <si>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</si>
  <si>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</si>
  <si>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</si>
  <si>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</si>
  <si>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</si>
  <si>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</si>
  <si>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</si>
  <si>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</si>
  <si>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</si>
  <si>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</si>
  <si>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</si>
  <si>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</si>
  <si>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</si>
  <si>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</si>
  <si>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</si>
  <si>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</si>
  <si>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</si>
  <si>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</si>
  <si>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</si>
  <si>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</si>
  <si>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</si>
  <si>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</si>
  <si>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</si>
  <si>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</si>
  <si>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</si>
  <si>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</si>
  <si>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</si>
  <si>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</si>
  <si>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</si>
  <si>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</si>
  <si>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</si>
  <si>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</si>
  <si>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</si>
  <si>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</si>
  <si>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</si>
  <si>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</si>
  <si>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</si>
  <si>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</si>
  <si>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</si>
  <si>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</si>
  <si>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</si>
  <si>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</si>
  <si>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</si>
  <si>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</si>
  <si>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</si>
  <si>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</si>
  <si>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</si>
  <si>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</si>
  <si>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</si>
  <si>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</si>
  <si>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</si>
  <si>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</si>
  <si>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</si>
  <si>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</si>
  <si>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</si>
  <si>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</si>
  <si>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</si>
  <si>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</si>
  <si>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</si>
  <si>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</si>
  <si>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</si>
  <si>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</si>
  <si>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</si>
  <si>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</si>
  <si>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</si>
  <si>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</si>
  <si>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</si>
  <si>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</si>
  <si>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</si>
  <si>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</si>
  <si>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</si>
  <si>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</si>
  <si>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</si>
  <si>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</si>
  <si>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</si>
  <si>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</si>
  <si>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</si>
  <si>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</si>
  <si>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</si>
  <si>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</si>
  <si>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</si>
  <si>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</si>
  <si>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</si>
  <si>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</si>
  <si>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</si>
  <si>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</si>
  <si>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</si>
  <si>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</si>
  <si>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</si>
  <si>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</si>
  <si>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</si>
  <si>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</si>
  <si>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</si>
  <si>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</si>
  <si>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</si>
  <si>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</si>
  <si>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</si>
  <si>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</si>
  <si>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</si>
  <si>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</si>
  <si>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</si>
  <si>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</si>
  <si>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</si>
  <si>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</si>
  <si>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</si>
  <si>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</si>
  <si>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</si>
  <si>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</si>
  <si>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</si>
  <si>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</si>
  <si>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</si>
  <si>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</si>
  <si>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</si>
  <si>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</si>
  <si>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</si>
  <si>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</si>
  <si>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</si>
  <si>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</si>
  <si>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</si>
  <si>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</si>
  <si>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</si>
  <si>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</si>
  <si>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</si>
  <si>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</si>
  <si>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</si>
  <si>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</si>
  <si>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</si>
  <si>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</si>
  <si>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</si>
  <si>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</si>
  <si>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</si>
  <si>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</si>
  <si>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</si>
  <si>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</si>
  <si>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</si>
  <si>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</si>
  <si>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</si>
  <si>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</si>
  <si>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</si>
  <si>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</si>
  <si>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</si>
  <si>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</si>
  <si>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</si>
  <si>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</si>
  <si>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</si>
  <si>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</si>
  <si>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</si>
  <si>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</si>
  <si>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</si>
  <si>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</si>
  <si>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</si>
  <si>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</si>
  <si>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</si>
  <si>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</si>
  <si>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</si>
  <si>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</si>
  <si>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</si>
  <si>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</si>
  <si>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</si>
  <si>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</si>
  <si>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</si>
  <si>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</si>
  <si>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</si>
  <si>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</si>
  <si>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</si>
  <si>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</si>
  <si>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</si>
  <si>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</si>
  <si>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</si>
  <si>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</si>
  <si>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</si>
  <si>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</si>
  <si>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</si>
  <si>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</si>
  <si>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</si>
  <si>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</si>
  <si>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</si>
  <si>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</si>
  <si>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</si>
  <si>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</si>
  <si>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</si>
  <si>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</si>
  <si>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</si>
  <si>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</si>
  <si>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</si>
  <si>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</si>
  <si>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</si>
  <si>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</si>
  <si>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</si>
  <si>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</si>
  <si>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</si>
  <si>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</si>
  <si>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</si>
  <si>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</si>
  <si>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</si>
  <si>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</si>
  <si>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</si>
  <si>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</si>
  <si>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</si>
  <si>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</si>
  <si>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</si>
  <si>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</si>
  <si>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</si>
  <si>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</si>
  <si>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</si>
  <si>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</si>
  <si>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</si>
  <si>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</si>
  <si>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</si>
  <si>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</si>
  <si>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</si>
  <si>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</si>
  <si>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</si>
  <si>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</si>
  <si>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</si>
  <si>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</si>
  <si>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</si>
  <si>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</si>
  <si>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</si>
  <si>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</si>
  <si>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</si>
  <si>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</si>
  <si>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</si>
  <si>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</si>
  <si>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</si>
  <si>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</si>
  <si>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</si>
  <si>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</si>
  <si>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</si>
  <si>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</si>
  <si>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</si>
  <si>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</si>
  <si>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</si>
  <si>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</si>
  <si>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</si>
  <si>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</si>
  <si>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</si>
  <si>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</si>
  <si>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</si>
  <si>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</si>
  <si>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</si>
  <si>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</si>
  <si>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</si>
  <si>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</si>
  <si>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</si>
  <si>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</si>
  <si>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</si>
  <si>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</si>
  <si>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</si>
  <si>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</si>
  <si>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</si>
  <si>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</si>
  <si>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</si>
  <si>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</si>
  <si>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</si>
  <si>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</si>
  <si>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</si>
  <si>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</si>
  <si>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</si>
  <si>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</si>
  <si>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</si>
  <si>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</si>
  <si>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</si>
  <si>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</si>
  <si>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</si>
  <si>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</si>
  <si>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</si>
  <si>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</si>
  <si>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</si>
  <si>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</si>
  <si>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</si>
  <si>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</si>
  <si>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</si>
  <si>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</si>
  <si>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</si>
  <si>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</si>
  <si>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</si>
  <si>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</si>
  <si>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</si>
  <si>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</si>
  <si>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</si>
  <si>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</si>
  <si>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</si>
  <si>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</si>
  <si>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</si>
  <si>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</si>
  <si>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</si>
  <si>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</si>
  <si>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</si>
  <si>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</si>
  <si>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</si>
  <si>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</si>
  <si>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</si>
  <si>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</si>
  <si>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</si>
  <si>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</si>
  <si>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</si>
  <si>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</si>
  <si>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</si>
  <si>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</si>
  <si>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</si>
  <si>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</si>
  <si>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</si>
  <si>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</si>
  <si>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</si>
  <si>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</si>
  <si>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</si>
  <si>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</si>
  <si>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</si>
  <si>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</si>
  <si>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</si>
  <si>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</si>
  <si>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</si>
  <si>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</si>
  <si>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</si>
  <si>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</si>
  <si>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</si>
  <si>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</si>
  <si>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</si>
  <si>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</si>
  <si>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</si>
  <si>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</si>
  <si>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</si>
  <si>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</si>
  <si>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</si>
  <si>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</si>
  <si>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</si>
  <si>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</si>
  <si>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</si>
  <si>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</si>
  <si>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</si>
  <si>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</si>
  <si>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</si>
  <si>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</si>
  <si>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</si>
  <si>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</si>
  <si>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</si>
  <si>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</si>
  <si>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</si>
  <si>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</si>
  <si>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</si>
  <si>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</si>
  <si>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</si>
  <si>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</si>
  <si>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</si>
  <si>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</si>
  <si>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</si>
  <si>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</si>
  <si>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</si>
  <si>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</si>
  <si>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</si>
  <si>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</si>
  <si>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</si>
  <si>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</si>
  <si>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</si>
  <si>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</si>
  <si>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</si>
  <si>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кредитне задужености 
на 31. 03. 2022 године* у оригиналној валути</t>
  </si>
  <si>
    <t>Стање кредитне задужености 
на 31. 03. 2022 године* у динарима</t>
  </si>
  <si>
    <t>Израда пројекта за јавну гаражу</t>
  </si>
  <si>
    <t>02-00-185/2021-14</t>
  </si>
  <si>
    <t>02-00-135/2020-14</t>
  </si>
  <si>
    <t>020-174/2019-14</t>
  </si>
  <si>
    <t>020-209/2018-14</t>
  </si>
  <si>
    <t>25.09.2019.</t>
  </si>
  <si>
    <t>31.07.2019.</t>
  </si>
  <si>
    <t>Д-423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</si>
  <si>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</si>
  <si>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</si>
  <si>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</si>
  <si>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</si>
  <si>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</si>
  <si>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</si>
  <si>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</si>
  <si>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</si>
  <si>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</si>
  <si>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</si>
  <si>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</si>
  <si>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</si>
  <si>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27.11.2018.</t>
  </si>
  <si>
    <t>Д-193</t>
  </si>
  <si>
    <t>21.06.2018.</t>
  </si>
  <si>
    <t>Текући рачун</t>
  </si>
  <si>
    <t>Девизни рачун</t>
  </si>
  <si>
    <t>Благајна</t>
  </si>
  <si>
    <t>Raiffeisen banka</t>
  </si>
  <si>
    <t>Управа за трезор</t>
  </si>
  <si>
    <t>Поштанска штедионица</t>
  </si>
  <si>
    <t>28.09.2018.</t>
  </si>
  <si>
    <t>28.6.2022.</t>
  </si>
  <si>
    <t>Д-263</t>
  </si>
  <si>
    <t>29.09.2022.</t>
  </si>
  <si>
    <t>02-00-129/2022-14</t>
  </si>
  <si>
    <t>29.11.2022.</t>
  </si>
  <si>
    <t>Стање на дан 
31.12.2022.
Претходна година</t>
  </si>
  <si>
    <t>Планирано стање 
на дан 31.12.2023. Текућа година</t>
  </si>
  <si>
    <t>Проценат реализације (реализација / план 31.12.2023*)</t>
  </si>
  <si>
    <t>Реализација
01.01-31.12.2022.
Претходна година</t>
  </si>
  <si>
    <t>План за                         01.01.- 31.12.2023. Текућа година</t>
  </si>
  <si>
    <t>Реализација 
01.01-31.12.2022.      Претходна година</t>
  </si>
  <si>
    <t>План за
01.01-31.12.2023.             Текућа година</t>
  </si>
  <si>
    <t>Проценат реализације (реализација /                   план 31.12.2023*)</t>
  </si>
  <si>
    <t>План за 2023.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</si>
  <si>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01.01-31.12.2022.             Претходна  година</t>
  </si>
  <si>
    <t>31.12.2022. (претходна година)</t>
  </si>
  <si>
    <t>31.03.2023.</t>
  </si>
  <si>
    <t>30.06.2023.</t>
  </si>
  <si>
    <t>30.09.2023.</t>
  </si>
  <si>
    <t>31.12.2023.</t>
  </si>
  <si>
    <t>План 2023** година</t>
  </si>
  <si>
    <t>Реализовано закључно са 31.12.2022*</t>
  </si>
  <si>
    <t>ПОТРАЖИВАЊА за 2023. годииу*</t>
  </si>
  <si>
    <t>на дан 31.03.2023</t>
  </si>
  <si>
    <t>на дан 30.06.2023</t>
  </si>
  <si>
    <t>на дан 30.09.2023</t>
  </si>
  <si>
    <t>на дан 31.12.2023</t>
  </si>
  <si>
    <t>Укупан број спорова у 2023*</t>
  </si>
  <si>
    <t>ОБАВЕЗЕ за 2023. годииу*</t>
  </si>
  <si>
    <t>за период од 01.01. до 30.06.2023. године*</t>
  </si>
  <si>
    <t>01.01-30.06.2023. године*</t>
  </si>
  <si>
    <t>БИЛАНС СТАЊА  на дан 30.06.2023. године*</t>
  </si>
  <si>
    <t>30.06.2023. године*</t>
  </si>
  <si>
    <t>у периоду од 01.01. до 30.06.2023. године*</t>
  </si>
  <si>
    <t>Стање на дан 31.03.2023. године*</t>
  </si>
  <si>
    <t>Стање на дан 30.06.2023. године**</t>
  </si>
  <si>
    <t>Распон планираних и исплаћених зарада у периоду 01.01. до 30.06.2023*</t>
  </si>
  <si>
    <t>Реализација за период 01.01 - 30.06.2023. године*</t>
  </si>
  <si>
    <t>01.01  - 30.06.2023. године*</t>
  </si>
  <si>
    <t>Одлазак радника у пензију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</si>
</sst>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24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4" borderId="5" xfId="1" applyNumberFormat="1" applyFont="1" applyFill="1" applyBorder="1" applyAlignment="1">
      <alignment horizontal="center" vertical="center"/>
    </xf>
    <xf numFmtId="3" fontId="9" fillId="0" borderId="121" xfId="1" applyNumberFormat="1" applyFont="1" applyFill="1" applyBorder="1" applyAlignment="1">
      <alignment horizontal="center" vertical="center"/>
    </xf>
    <xf numFmtId="3" fontId="9" fillId="4" borderId="65" xfId="1" applyNumberFormat="1" applyFont="1" applyFill="1" applyBorder="1" applyAlignment="1">
      <alignment horizontal="center" vertical="center"/>
    </xf>
    <xf numFmtId="0" fontId="2" fillId="0" borderId="24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5" xfId="0" applyFont="1" applyBorder="1"/>
    <xf numFmtId="3" fontId="7" fillId="0" borderId="29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/>
    </xf>
    <xf numFmtId="3" fontId="7" fillId="0" borderId="5" xfId="0" applyNumberFormat="1" applyFont="1" applyBorder="1" applyAlignment="1">
      <alignment horizontal="right" vertical="center"/>
    </xf>
    <xf numFmtId="3" fontId="41" fillId="0" borderId="18" xfId="0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3" fontId="19" fillId="0" borderId="58" xfId="0" applyNumberFormat="1" applyFont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 wrapText="1"/>
    </xf>
    <xf numFmtId="3" fontId="19" fillId="0" borderId="57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C1" workbookViewId="0">
      <selection activeCell="H67" sqref="H67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200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20"/>
      <c r="H1" s="212"/>
      <c r="I1" s="212" t="s">
        <v>673</v>
      </c>
      <c r="J1" s="321"/>
      <c r="K1" s="321"/>
    </row>
    <row r="2" spans="1:11" ht="20.25" customHeight="1" x14ac:dyDescent="0.3">
      <c r="B2" s="493" t="s">
        <v>581</v>
      </c>
      <c r="C2" s="493"/>
      <c r="D2" s="493"/>
      <c r="E2" s="493"/>
      <c r="F2" s="493"/>
      <c r="G2" s="493"/>
      <c r="H2" s="493"/>
      <c r="I2" s="493"/>
    </row>
    <row r="3" spans="1:11" ht="19.5" customHeight="1" x14ac:dyDescent="0.3">
      <c r="B3" s="493" t="s">
        <v>783</v>
      </c>
      <c r="C3" s="493"/>
      <c r="D3" s="493"/>
      <c r="E3" s="493"/>
      <c r="F3" s="493"/>
      <c r="G3" s="493"/>
      <c r="H3" s="493"/>
      <c r="I3" s="493"/>
    </row>
    <row r="4" spans="1:11" ht="12" customHeight="1" x14ac:dyDescent="0.3">
      <c r="B4" s="322"/>
      <c r="C4" s="322"/>
      <c r="D4" s="322"/>
      <c r="E4" s="322"/>
      <c r="F4" s="322"/>
      <c r="G4" s="200"/>
      <c r="H4" s="201"/>
      <c r="I4" s="201"/>
    </row>
    <row r="5" spans="1:11" ht="12" customHeight="1" thickBot="1" x14ac:dyDescent="0.35">
      <c r="B5" s="157"/>
      <c r="C5" s="157"/>
      <c r="D5" s="157"/>
      <c r="E5" s="322"/>
      <c r="F5" s="322"/>
      <c r="G5" s="200"/>
      <c r="H5" s="201"/>
      <c r="I5" s="201" t="s">
        <v>128</v>
      </c>
    </row>
    <row r="6" spans="1:11" ht="29.25" customHeight="1" x14ac:dyDescent="0.3">
      <c r="B6" s="494" t="s">
        <v>60</v>
      </c>
      <c r="C6" s="504" t="s">
        <v>61</v>
      </c>
      <c r="D6" s="502" t="s">
        <v>84</v>
      </c>
      <c r="E6" s="496" t="s">
        <v>759</v>
      </c>
      <c r="F6" s="498" t="s">
        <v>760</v>
      </c>
      <c r="G6" s="508" t="s">
        <v>784</v>
      </c>
      <c r="H6" s="509"/>
      <c r="I6" s="506" t="s">
        <v>761</v>
      </c>
    </row>
    <row r="7" spans="1:11" ht="24.75" customHeight="1" x14ac:dyDescent="0.3">
      <c r="A7" s="16"/>
      <c r="B7" s="495"/>
      <c r="C7" s="505"/>
      <c r="D7" s="503"/>
      <c r="E7" s="497"/>
      <c r="F7" s="499"/>
      <c r="G7" s="283" t="s">
        <v>67</v>
      </c>
      <c r="H7" s="354" t="s">
        <v>46</v>
      </c>
      <c r="I7" s="507"/>
    </row>
    <row r="8" spans="1:11" ht="16.5" customHeight="1" thickBot="1" x14ac:dyDescent="0.35">
      <c r="A8" s="83"/>
      <c r="B8" s="323">
        <v>1</v>
      </c>
      <c r="C8" s="234">
        <v>2</v>
      </c>
      <c r="D8" s="324">
        <v>3</v>
      </c>
      <c r="E8" s="233">
        <v>4</v>
      </c>
      <c r="F8" s="324">
        <v>5</v>
      </c>
      <c r="G8" s="210">
        <v>6</v>
      </c>
      <c r="H8" s="355">
        <v>7</v>
      </c>
      <c r="I8" s="211">
        <v>8</v>
      </c>
    </row>
    <row r="9" spans="1:11" ht="20.100000000000001" customHeight="1" x14ac:dyDescent="0.3">
      <c r="A9" s="83"/>
      <c r="B9" s="487"/>
      <c r="C9" s="344" t="s">
        <v>582</v>
      </c>
      <c r="D9" s="489">
        <v>1001</v>
      </c>
      <c r="E9" s="491">
        <f>E11+E14+E17+E18-E19+E20+E21</f>
        <v>100365</v>
      </c>
      <c r="F9" s="491">
        <f>F11+F14+F17+F18-F19+F20+F21</f>
        <v>101064</v>
      </c>
      <c r="G9" s="491">
        <f>G11+G14+G17+G18-G19+G20+G21</f>
        <v>50536</v>
      </c>
      <c r="H9" s="491">
        <f>H11+H14+H17+H18-H19+H20+H21</f>
        <v>51797</v>
      </c>
      <c r="I9" s="500">
        <f>IFERROR(H9/G9,"  ")</f>
        <v>1.0249525091024221</v>
      </c>
    </row>
    <row r="10" spans="1:11" ht="13.5" customHeight="1" x14ac:dyDescent="0.3">
      <c r="A10" s="83"/>
      <c r="B10" s="488"/>
      <c r="C10" s="345" t="s">
        <v>583</v>
      </c>
      <c r="D10" s="490"/>
      <c r="E10" s="492"/>
      <c r="F10" s="492"/>
      <c r="G10" s="492"/>
      <c r="H10" s="492"/>
      <c r="I10" s="501" t="str">
        <f>IFERROR(H10/G10,"  ")</f>
        <v xml:space="preserve">  </v>
      </c>
    </row>
    <row r="11" spans="1:11" ht="20.100000000000001" customHeight="1" x14ac:dyDescent="0.3">
      <c r="A11" s="83"/>
      <c r="B11" s="325">
        <v>60</v>
      </c>
      <c r="C11" s="223" t="s">
        <v>584</v>
      </c>
      <c r="D11" s="326">
        <v>1002</v>
      </c>
      <c r="E11" s="328"/>
      <c r="F11" s="329"/>
      <c r="G11" s="224"/>
      <c r="H11" s="329"/>
      <c r="I11" s="225" t="str">
        <f>IFERROR(H11/G11,"  ")</f>
        <v xml:space="preserve">  </v>
      </c>
    </row>
    <row r="12" spans="1:11" ht="20.100000000000001" customHeight="1" x14ac:dyDescent="0.3">
      <c r="A12" s="83"/>
      <c r="B12" s="325" t="s">
        <v>585</v>
      </c>
      <c r="C12" s="223" t="s">
        <v>586</v>
      </c>
      <c r="D12" s="326">
        <v>1003</v>
      </c>
      <c r="E12" s="328"/>
      <c r="F12" s="329"/>
      <c r="G12" s="224"/>
      <c r="H12" s="329"/>
      <c r="I12" s="225" t="str">
        <f>IFERROR(H12/G12,"  ")</f>
        <v xml:space="preserve">  </v>
      </c>
    </row>
    <row r="13" spans="1:11" ht="20.100000000000001" customHeight="1" x14ac:dyDescent="0.3">
      <c r="A13" s="83"/>
      <c r="B13" s="325" t="s">
        <v>587</v>
      </c>
      <c r="C13" s="223" t="s">
        <v>588</v>
      </c>
      <c r="D13" s="326">
        <v>1004</v>
      </c>
      <c r="E13" s="328"/>
      <c r="F13" s="329"/>
      <c r="G13" s="224"/>
      <c r="H13" s="329"/>
      <c r="I13" s="225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25">
        <v>61</v>
      </c>
      <c r="C14" s="223" t="s">
        <v>589</v>
      </c>
      <c r="D14" s="326">
        <v>1005</v>
      </c>
      <c r="E14" s="328">
        <f>E15+E16</f>
        <v>100307</v>
      </c>
      <c r="F14" s="328">
        <f>F15+F16</f>
        <v>101054</v>
      </c>
      <c r="G14" s="328">
        <f>G15+G16</f>
        <v>50526</v>
      </c>
      <c r="H14" s="328">
        <f>H15+H16</f>
        <v>51797</v>
      </c>
      <c r="I14" s="225">
        <f t="shared" si="0"/>
        <v>1.0251553655543681</v>
      </c>
    </row>
    <row r="15" spans="1:11" ht="20.100000000000001" customHeight="1" x14ac:dyDescent="0.3">
      <c r="A15" s="83"/>
      <c r="B15" s="325" t="s">
        <v>590</v>
      </c>
      <c r="C15" s="223" t="s">
        <v>591</v>
      </c>
      <c r="D15" s="326">
        <v>1006</v>
      </c>
      <c r="E15" s="328">
        <v>100307</v>
      </c>
      <c r="F15" s="329">
        <v>101054</v>
      </c>
      <c r="G15" s="224">
        <v>50526</v>
      </c>
      <c r="H15" s="329">
        <v>51797</v>
      </c>
      <c r="I15" s="225">
        <f t="shared" si="0"/>
        <v>1.0251553655543681</v>
      </c>
    </row>
    <row r="16" spans="1:11" ht="20.100000000000001" customHeight="1" x14ac:dyDescent="0.3">
      <c r="A16" s="83"/>
      <c r="B16" s="325" t="s">
        <v>592</v>
      </c>
      <c r="C16" s="223" t="s">
        <v>593</v>
      </c>
      <c r="D16" s="326">
        <v>1007</v>
      </c>
      <c r="E16" s="328"/>
      <c r="F16" s="329"/>
      <c r="G16" s="224"/>
      <c r="H16" s="329"/>
      <c r="I16" s="225" t="str">
        <f t="shared" si="0"/>
        <v xml:space="preserve">  </v>
      </c>
    </row>
    <row r="17" spans="1:9" ht="20.100000000000001" customHeight="1" x14ac:dyDescent="0.3">
      <c r="A17" s="83"/>
      <c r="B17" s="325">
        <v>62</v>
      </c>
      <c r="C17" s="223" t="s">
        <v>594</v>
      </c>
      <c r="D17" s="326">
        <v>1008</v>
      </c>
      <c r="E17" s="328"/>
      <c r="F17" s="329"/>
      <c r="G17" s="224"/>
      <c r="H17" s="329"/>
      <c r="I17" s="225" t="str">
        <f t="shared" si="0"/>
        <v xml:space="preserve">  </v>
      </c>
    </row>
    <row r="18" spans="1:9" ht="20.100000000000001" customHeight="1" x14ac:dyDescent="0.3">
      <c r="A18" s="83"/>
      <c r="B18" s="325">
        <v>630</v>
      </c>
      <c r="C18" s="223" t="s">
        <v>595</v>
      </c>
      <c r="D18" s="326">
        <v>1009</v>
      </c>
      <c r="E18" s="328"/>
      <c r="F18" s="329"/>
      <c r="G18" s="224"/>
      <c r="H18" s="329"/>
      <c r="I18" s="225" t="str">
        <f t="shared" si="0"/>
        <v xml:space="preserve">  </v>
      </c>
    </row>
    <row r="19" spans="1:9" ht="20.100000000000001" customHeight="1" x14ac:dyDescent="0.3">
      <c r="A19" s="83"/>
      <c r="B19" s="325">
        <v>631</v>
      </c>
      <c r="C19" s="223" t="s">
        <v>596</v>
      </c>
      <c r="D19" s="326">
        <v>1010</v>
      </c>
      <c r="E19" s="328"/>
      <c r="F19" s="329"/>
      <c r="G19" s="224"/>
      <c r="H19" s="329"/>
      <c r="I19" s="225" t="str">
        <f t="shared" si="0"/>
        <v xml:space="preserve">  </v>
      </c>
    </row>
    <row r="20" spans="1:9" ht="20.100000000000001" customHeight="1" x14ac:dyDescent="0.3">
      <c r="A20" s="83"/>
      <c r="B20" s="325" t="s">
        <v>597</v>
      </c>
      <c r="C20" s="223" t="s">
        <v>598</v>
      </c>
      <c r="D20" s="326">
        <v>1011</v>
      </c>
      <c r="E20" s="328">
        <v>58</v>
      </c>
      <c r="F20" s="329">
        <v>10</v>
      </c>
      <c r="G20" s="224">
        <v>10</v>
      </c>
      <c r="H20" s="329"/>
      <c r="I20" s="225">
        <f t="shared" si="0"/>
        <v>0</v>
      </c>
    </row>
    <row r="21" spans="1:9" ht="25.5" customHeight="1" x14ac:dyDescent="0.3">
      <c r="A21" s="83"/>
      <c r="B21" s="325" t="s">
        <v>599</v>
      </c>
      <c r="C21" s="223" t="s">
        <v>600</v>
      </c>
      <c r="D21" s="326">
        <v>1012</v>
      </c>
      <c r="E21" s="328"/>
      <c r="F21" s="329"/>
      <c r="G21" s="224"/>
      <c r="H21" s="329"/>
      <c r="I21" s="225" t="str">
        <f t="shared" si="0"/>
        <v xml:space="preserve">  </v>
      </c>
    </row>
    <row r="22" spans="1:9" ht="20.100000000000001" customHeight="1" x14ac:dyDescent="0.3">
      <c r="A22" s="83"/>
      <c r="B22" s="346"/>
      <c r="C22" s="347" t="s">
        <v>601</v>
      </c>
      <c r="D22" s="348">
        <v>1013</v>
      </c>
      <c r="E22" s="349">
        <f>E23+E24+E25+E29+E30+E31+E32+E33</f>
        <v>63645</v>
      </c>
      <c r="F22" s="349">
        <f>F23+F24+F25+F29+F30+F31+F32+F33</f>
        <v>83279</v>
      </c>
      <c r="G22" s="349">
        <f>G23+G24+G25+G29+G30+G31+G32+G33</f>
        <v>41640</v>
      </c>
      <c r="H22" s="349">
        <f>H23+H24+H25+H29+H30+H31+H32+H33</f>
        <v>35765</v>
      </c>
      <c r="I22" s="352">
        <f t="shared" si="0"/>
        <v>0.85890970220941398</v>
      </c>
    </row>
    <row r="23" spans="1:9" ht="20.100000000000001" customHeight="1" x14ac:dyDescent="0.3">
      <c r="A23" s="83"/>
      <c r="B23" s="325">
        <v>50</v>
      </c>
      <c r="C23" s="223" t="s">
        <v>602</v>
      </c>
      <c r="D23" s="326">
        <v>1014</v>
      </c>
      <c r="E23" s="328"/>
      <c r="F23" s="329"/>
      <c r="G23" s="224"/>
      <c r="H23" s="329"/>
      <c r="I23" s="225" t="str">
        <f t="shared" si="0"/>
        <v xml:space="preserve">  </v>
      </c>
    </row>
    <row r="24" spans="1:9" ht="20.100000000000001" customHeight="1" x14ac:dyDescent="0.3">
      <c r="A24" s="83"/>
      <c r="B24" s="325">
        <v>51</v>
      </c>
      <c r="C24" s="223" t="s">
        <v>603</v>
      </c>
      <c r="D24" s="326">
        <v>1015</v>
      </c>
      <c r="E24" s="328">
        <v>3442</v>
      </c>
      <c r="F24" s="329">
        <v>4070</v>
      </c>
      <c r="G24" s="450">
        <v>2036</v>
      </c>
      <c r="H24" s="329">
        <v>1527</v>
      </c>
      <c r="I24" s="225">
        <f t="shared" si="0"/>
        <v>0.75</v>
      </c>
    </row>
    <row r="25" spans="1:9" ht="25.5" customHeight="1" x14ac:dyDescent="0.3">
      <c r="A25" s="83"/>
      <c r="B25" s="325">
        <v>52</v>
      </c>
      <c r="C25" s="223" t="s">
        <v>604</v>
      </c>
      <c r="D25" s="326">
        <v>1016</v>
      </c>
      <c r="E25" s="328">
        <f>SUM(E26:E28)</f>
        <v>46432</v>
      </c>
      <c r="F25" s="328">
        <f>SUM(F26:F28)</f>
        <v>60418</v>
      </c>
      <c r="G25" s="328">
        <f>SUM(G26:G28)</f>
        <v>30210</v>
      </c>
      <c r="H25" s="328">
        <f>SUM(H26:H28)</f>
        <v>26300</v>
      </c>
      <c r="I25" s="225">
        <f t="shared" si="0"/>
        <v>0.87057265806024497</v>
      </c>
    </row>
    <row r="26" spans="1:9" ht="20.100000000000001" customHeight="1" x14ac:dyDescent="0.3">
      <c r="A26" s="83"/>
      <c r="B26" s="325">
        <v>520</v>
      </c>
      <c r="C26" s="223" t="s">
        <v>605</v>
      </c>
      <c r="D26" s="326">
        <v>1017</v>
      </c>
      <c r="E26" s="328">
        <v>36208</v>
      </c>
      <c r="F26" s="329">
        <v>47731</v>
      </c>
      <c r="G26" s="224">
        <v>23866</v>
      </c>
      <c r="H26" s="329">
        <v>20227</v>
      </c>
      <c r="I26" s="225">
        <f t="shared" si="0"/>
        <v>0.84752367384563809</v>
      </c>
    </row>
    <row r="27" spans="1:9" ht="20.100000000000001" customHeight="1" x14ac:dyDescent="0.3">
      <c r="A27" s="83"/>
      <c r="B27" s="325">
        <v>521</v>
      </c>
      <c r="C27" s="223" t="s">
        <v>606</v>
      </c>
      <c r="D27" s="326">
        <v>1018</v>
      </c>
      <c r="E27" s="328">
        <v>5847</v>
      </c>
      <c r="F27" s="329">
        <v>7231</v>
      </c>
      <c r="G27" s="224">
        <v>3616</v>
      </c>
      <c r="H27" s="329">
        <v>3064</v>
      </c>
      <c r="I27" s="225">
        <f t="shared" si="0"/>
        <v>0.84734513274336287</v>
      </c>
    </row>
    <row r="28" spans="1:9" ht="20.100000000000001" customHeight="1" x14ac:dyDescent="0.3">
      <c r="A28" s="83"/>
      <c r="B28" s="325" t="s">
        <v>607</v>
      </c>
      <c r="C28" s="223" t="s">
        <v>608</v>
      </c>
      <c r="D28" s="326">
        <v>1019</v>
      </c>
      <c r="E28" s="328">
        <v>4377</v>
      </c>
      <c r="F28" s="329">
        <v>5456</v>
      </c>
      <c r="G28" s="224">
        <v>2728</v>
      </c>
      <c r="H28" s="329">
        <v>3009</v>
      </c>
      <c r="I28" s="225">
        <f t="shared" si="0"/>
        <v>1.1030058651026393</v>
      </c>
    </row>
    <row r="29" spans="1:9" ht="20.100000000000001" customHeight="1" x14ac:dyDescent="0.3">
      <c r="A29" s="83"/>
      <c r="B29" s="325">
        <v>540</v>
      </c>
      <c r="C29" s="223" t="s">
        <v>609</v>
      </c>
      <c r="D29" s="326">
        <v>1020</v>
      </c>
      <c r="E29" s="328">
        <v>1099</v>
      </c>
      <c r="F29" s="329">
        <v>2870</v>
      </c>
      <c r="G29" s="224">
        <v>1434</v>
      </c>
      <c r="H29" s="329">
        <v>1435</v>
      </c>
      <c r="I29" s="225">
        <f t="shared" si="0"/>
        <v>1.0006973500697349</v>
      </c>
    </row>
    <row r="30" spans="1:9" ht="25.5" customHeight="1" x14ac:dyDescent="0.3">
      <c r="A30" s="83"/>
      <c r="B30" s="325" t="s">
        <v>610</v>
      </c>
      <c r="C30" s="223" t="s">
        <v>611</v>
      </c>
      <c r="D30" s="326">
        <v>1021</v>
      </c>
      <c r="E30" s="328"/>
      <c r="F30" s="329"/>
      <c r="G30" s="224"/>
      <c r="H30" s="329"/>
      <c r="I30" s="225" t="str">
        <f t="shared" si="0"/>
        <v xml:space="preserve">  </v>
      </c>
    </row>
    <row r="31" spans="1:9" ht="20.100000000000001" customHeight="1" x14ac:dyDescent="0.3">
      <c r="A31" s="83"/>
      <c r="B31" s="325">
        <v>53</v>
      </c>
      <c r="C31" s="223" t="s">
        <v>612</v>
      </c>
      <c r="D31" s="326">
        <v>1022</v>
      </c>
      <c r="E31" s="328">
        <v>9425</v>
      </c>
      <c r="F31" s="329">
        <v>11240</v>
      </c>
      <c r="G31" s="224">
        <v>5620</v>
      </c>
      <c r="H31" s="329">
        <v>4568</v>
      </c>
      <c r="I31" s="225">
        <f t="shared" si="0"/>
        <v>0.8128113879003559</v>
      </c>
    </row>
    <row r="32" spans="1:9" ht="20.100000000000001" customHeight="1" x14ac:dyDescent="0.3">
      <c r="A32" s="83"/>
      <c r="B32" s="325" t="s">
        <v>613</v>
      </c>
      <c r="C32" s="223" t="s">
        <v>614</v>
      </c>
      <c r="D32" s="326">
        <v>1023</v>
      </c>
      <c r="E32" s="328">
        <v>1027</v>
      </c>
      <c r="F32" s="329">
        <v>1600</v>
      </c>
      <c r="G32" s="224">
        <v>800</v>
      </c>
      <c r="H32" s="329"/>
      <c r="I32" s="225">
        <f t="shared" si="0"/>
        <v>0</v>
      </c>
    </row>
    <row r="33" spans="1:9" ht="20.100000000000001" customHeight="1" x14ac:dyDescent="0.3">
      <c r="A33" s="83"/>
      <c r="B33" s="325">
        <v>55</v>
      </c>
      <c r="C33" s="223" t="s">
        <v>615</v>
      </c>
      <c r="D33" s="326">
        <v>1024</v>
      </c>
      <c r="E33" s="328">
        <v>2220</v>
      </c>
      <c r="F33" s="329">
        <v>3081</v>
      </c>
      <c r="G33" s="224">
        <v>1540</v>
      </c>
      <c r="H33" s="329">
        <v>1935</v>
      </c>
      <c r="I33" s="225">
        <f t="shared" si="0"/>
        <v>1.2564935064935066</v>
      </c>
    </row>
    <row r="34" spans="1:9" ht="20.100000000000001" customHeight="1" x14ac:dyDescent="0.3">
      <c r="A34" s="83"/>
      <c r="B34" s="346"/>
      <c r="C34" s="347" t="s">
        <v>616</v>
      </c>
      <c r="D34" s="348">
        <v>1025</v>
      </c>
      <c r="E34" s="349">
        <f>E9-E22</f>
        <v>36720</v>
      </c>
      <c r="F34" s="349">
        <f>F9-F22</f>
        <v>17785</v>
      </c>
      <c r="G34" s="349">
        <f>G9-G22</f>
        <v>8896</v>
      </c>
      <c r="H34" s="349">
        <f>H9-H22</f>
        <v>16032</v>
      </c>
      <c r="I34" s="352">
        <f t="shared" si="0"/>
        <v>1.8021582733812949</v>
      </c>
    </row>
    <row r="35" spans="1:9" ht="20.100000000000001" customHeight="1" x14ac:dyDescent="0.3">
      <c r="A35" s="83"/>
      <c r="B35" s="346"/>
      <c r="C35" s="347" t="s">
        <v>617</v>
      </c>
      <c r="D35" s="348">
        <v>1026</v>
      </c>
      <c r="E35" s="349"/>
      <c r="F35" s="350"/>
      <c r="G35" s="351"/>
      <c r="H35" s="350"/>
      <c r="I35" s="352" t="str">
        <f t="shared" si="0"/>
        <v xml:space="preserve">  </v>
      </c>
    </row>
    <row r="36" spans="1:9" ht="20.100000000000001" customHeight="1" x14ac:dyDescent="0.3">
      <c r="A36" s="83"/>
      <c r="B36" s="488"/>
      <c r="C36" s="353" t="s">
        <v>618</v>
      </c>
      <c r="D36" s="490">
        <v>1027</v>
      </c>
      <c r="E36" s="510">
        <f>SUM(E38:E41)</f>
        <v>817</v>
      </c>
      <c r="F36" s="510">
        <f>SUM(F38:F41)</f>
        <v>410</v>
      </c>
      <c r="G36" s="510">
        <f>SUM(G38:G41)</f>
        <v>210</v>
      </c>
      <c r="H36" s="510">
        <f>SUM(H38:H41)</f>
        <v>286</v>
      </c>
      <c r="I36" s="500">
        <f t="shared" si="0"/>
        <v>1.361904761904762</v>
      </c>
    </row>
    <row r="37" spans="1:9" ht="14.25" customHeight="1" x14ac:dyDescent="0.3">
      <c r="A37" s="83"/>
      <c r="B37" s="488"/>
      <c r="C37" s="345" t="s">
        <v>619</v>
      </c>
      <c r="D37" s="490"/>
      <c r="E37" s="492"/>
      <c r="F37" s="492"/>
      <c r="G37" s="492"/>
      <c r="H37" s="492"/>
      <c r="I37" s="501" t="str">
        <f t="shared" si="0"/>
        <v xml:space="preserve">  </v>
      </c>
    </row>
    <row r="38" spans="1:9" ht="24" customHeight="1" x14ac:dyDescent="0.3">
      <c r="A38" s="83"/>
      <c r="B38" s="325" t="s">
        <v>620</v>
      </c>
      <c r="C38" s="223" t="s">
        <v>621</v>
      </c>
      <c r="D38" s="326">
        <v>1028</v>
      </c>
      <c r="E38" s="328"/>
      <c r="F38" s="329"/>
      <c r="G38" s="224"/>
      <c r="H38" s="329"/>
      <c r="I38" s="225" t="str">
        <f t="shared" si="0"/>
        <v xml:space="preserve">  </v>
      </c>
    </row>
    <row r="39" spans="1:9" ht="20.100000000000001" customHeight="1" x14ac:dyDescent="0.3">
      <c r="A39" s="83"/>
      <c r="B39" s="325">
        <v>662</v>
      </c>
      <c r="C39" s="223" t="s">
        <v>622</v>
      </c>
      <c r="D39" s="326">
        <v>1029</v>
      </c>
      <c r="E39" s="328">
        <v>817</v>
      </c>
      <c r="F39" s="329">
        <v>400</v>
      </c>
      <c r="G39" s="224">
        <v>200</v>
      </c>
      <c r="H39" s="329">
        <v>286</v>
      </c>
      <c r="I39" s="225">
        <f t="shared" si="0"/>
        <v>1.43</v>
      </c>
    </row>
    <row r="40" spans="1:9" ht="20.100000000000001" customHeight="1" x14ac:dyDescent="0.3">
      <c r="A40" s="83"/>
      <c r="B40" s="325" t="s">
        <v>126</v>
      </c>
      <c r="C40" s="223" t="s">
        <v>623</v>
      </c>
      <c r="D40" s="326">
        <v>1030</v>
      </c>
      <c r="E40" s="328"/>
      <c r="F40" s="329"/>
      <c r="G40" s="224"/>
      <c r="H40" s="329"/>
      <c r="I40" s="225" t="str">
        <f t="shared" si="0"/>
        <v xml:space="preserve">  </v>
      </c>
    </row>
    <row r="41" spans="1:9" ht="20.100000000000001" customHeight="1" x14ac:dyDescent="0.3">
      <c r="A41" s="83"/>
      <c r="B41" s="325" t="s">
        <v>624</v>
      </c>
      <c r="C41" s="223" t="s">
        <v>625</v>
      </c>
      <c r="D41" s="326">
        <v>1031</v>
      </c>
      <c r="E41" s="328"/>
      <c r="F41" s="329">
        <v>10</v>
      </c>
      <c r="G41" s="224">
        <v>10</v>
      </c>
      <c r="H41" s="329"/>
      <c r="I41" s="225">
        <f t="shared" si="0"/>
        <v>0</v>
      </c>
    </row>
    <row r="42" spans="1:9" ht="20.100000000000001" customHeight="1" x14ac:dyDescent="0.3">
      <c r="A42" s="83"/>
      <c r="B42" s="488"/>
      <c r="C42" s="353" t="s">
        <v>626</v>
      </c>
      <c r="D42" s="490">
        <v>1032</v>
      </c>
      <c r="E42" s="510">
        <f>SUM(E44:E47)</f>
        <v>60</v>
      </c>
      <c r="F42" s="510">
        <f>SUM(F44:F47)</f>
        <v>50</v>
      </c>
      <c r="G42" s="510">
        <f>SUM(G44:G47)</f>
        <v>25</v>
      </c>
      <c r="H42" s="510">
        <f>SUM(H44:H47)</f>
        <v>2</v>
      </c>
      <c r="I42" s="500">
        <f t="shared" si="0"/>
        <v>0.08</v>
      </c>
    </row>
    <row r="43" spans="1:9" ht="20.100000000000001" customHeight="1" x14ac:dyDescent="0.3">
      <c r="A43" s="83"/>
      <c r="B43" s="488"/>
      <c r="C43" s="345" t="s">
        <v>627</v>
      </c>
      <c r="D43" s="490"/>
      <c r="E43" s="492"/>
      <c r="F43" s="492"/>
      <c r="G43" s="492"/>
      <c r="H43" s="492"/>
      <c r="I43" s="501" t="str">
        <f t="shared" si="0"/>
        <v xml:space="preserve">  </v>
      </c>
    </row>
    <row r="44" spans="1:9" ht="27.75" customHeight="1" x14ac:dyDescent="0.3">
      <c r="A44" s="83"/>
      <c r="B44" s="325" t="s">
        <v>628</v>
      </c>
      <c r="C44" s="223" t="s">
        <v>629</v>
      </c>
      <c r="D44" s="326">
        <v>1033</v>
      </c>
      <c r="E44" s="328"/>
      <c r="F44" s="329"/>
      <c r="G44" s="224"/>
      <c r="H44" s="329"/>
      <c r="I44" s="225" t="str">
        <f t="shared" si="0"/>
        <v xml:space="preserve">  </v>
      </c>
    </row>
    <row r="45" spans="1:9" ht="20.100000000000001" customHeight="1" x14ac:dyDescent="0.3">
      <c r="A45" s="83"/>
      <c r="B45" s="325">
        <v>562</v>
      </c>
      <c r="C45" s="223" t="s">
        <v>630</v>
      </c>
      <c r="D45" s="326">
        <v>1034</v>
      </c>
      <c r="E45" s="328"/>
      <c r="F45" s="329"/>
      <c r="G45" s="224"/>
      <c r="H45" s="329"/>
      <c r="I45" s="225" t="str">
        <f t="shared" si="0"/>
        <v xml:space="preserve">  </v>
      </c>
    </row>
    <row r="46" spans="1:9" ht="20.100000000000001" customHeight="1" x14ac:dyDescent="0.3">
      <c r="A46" s="83"/>
      <c r="B46" s="325" t="s">
        <v>127</v>
      </c>
      <c r="C46" s="223" t="s">
        <v>631</v>
      </c>
      <c r="D46" s="326">
        <v>1035</v>
      </c>
      <c r="E46" s="328">
        <v>2</v>
      </c>
      <c r="F46" s="329"/>
      <c r="G46" s="224"/>
      <c r="H46" s="329"/>
      <c r="I46" s="225" t="str">
        <f t="shared" si="0"/>
        <v xml:space="preserve">  </v>
      </c>
    </row>
    <row r="47" spans="1:9" ht="20.100000000000001" customHeight="1" x14ac:dyDescent="0.3">
      <c r="A47" s="83"/>
      <c r="B47" s="325" t="s">
        <v>632</v>
      </c>
      <c r="C47" s="223" t="s">
        <v>633</v>
      </c>
      <c r="D47" s="326">
        <v>1036</v>
      </c>
      <c r="E47" s="328">
        <v>58</v>
      </c>
      <c r="F47" s="329">
        <v>50</v>
      </c>
      <c r="G47" s="224">
        <v>25</v>
      </c>
      <c r="H47" s="329">
        <v>2</v>
      </c>
      <c r="I47" s="225">
        <f t="shared" si="0"/>
        <v>0.08</v>
      </c>
    </row>
    <row r="48" spans="1:9" ht="20.100000000000001" customHeight="1" x14ac:dyDescent="0.3">
      <c r="A48" s="83"/>
      <c r="B48" s="325"/>
      <c r="C48" s="214" t="s">
        <v>634</v>
      </c>
      <c r="D48" s="326">
        <v>1037</v>
      </c>
      <c r="E48" s="328">
        <f>E36-E42</f>
        <v>757</v>
      </c>
      <c r="F48" s="328">
        <f>F36-F42</f>
        <v>360</v>
      </c>
      <c r="G48" s="328">
        <f>G36-G42</f>
        <v>185</v>
      </c>
      <c r="H48" s="328">
        <f>H36-H42</f>
        <v>284</v>
      </c>
      <c r="I48" s="225">
        <f t="shared" si="0"/>
        <v>1.5351351351351352</v>
      </c>
    </row>
    <row r="49" spans="1:9" ht="20.100000000000001" customHeight="1" x14ac:dyDescent="0.3">
      <c r="A49" s="83"/>
      <c r="B49" s="325"/>
      <c r="C49" s="214" t="s">
        <v>635</v>
      </c>
      <c r="D49" s="326">
        <v>1038</v>
      </c>
      <c r="E49" s="328"/>
      <c r="F49" s="329"/>
      <c r="G49" s="224"/>
      <c r="H49" s="329"/>
      <c r="I49" s="225" t="str">
        <f t="shared" si="0"/>
        <v xml:space="preserve">  </v>
      </c>
    </row>
    <row r="50" spans="1:9" ht="34.5" customHeight="1" x14ac:dyDescent="0.3">
      <c r="A50" s="83"/>
      <c r="B50" s="325" t="s">
        <v>636</v>
      </c>
      <c r="C50" s="214" t="s">
        <v>637</v>
      </c>
      <c r="D50" s="326">
        <v>1039</v>
      </c>
      <c r="E50" s="328"/>
      <c r="F50" s="329">
        <v>10</v>
      </c>
      <c r="G50" s="224">
        <v>10</v>
      </c>
      <c r="H50" s="329"/>
      <c r="I50" s="225">
        <f t="shared" si="0"/>
        <v>0</v>
      </c>
    </row>
    <row r="51" spans="1:9" ht="35.25" customHeight="1" x14ac:dyDescent="0.3">
      <c r="A51" s="83"/>
      <c r="B51" s="325" t="s">
        <v>638</v>
      </c>
      <c r="C51" s="214" t="s">
        <v>639</v>
      </c>
      <c r="D51" s="326">
        <v>1040</v>
      </c>
      <c r="E51" s="328">
        <v>41</v>
      </c>
      <c r="F51" s="329">
        <v>40</v>
      </c>
      <c r="G51" s="224">
        <v>40</v>
      </c>
      <c r="H51" s="329"/>
      <c r="I51" s="225">
        <f t="shared" si="0"/>
        <v>0</v>
      </c>
    </row>
    <row r="52" spans="1:9" ht="20.100000000000001" customHeight="1" x14ac:dyDescent="0.3">
      <c r="A52" s="83"/>
      <c r="B52" s="346">
        <v>67</v>
      </c>
      <c r="C52" s="347" t="s">
        <v>640</v>
      </c>
      <c r="D52" s="348">
        <v>1041</v>
      </c>
      <c r="E52" s="349"/>
      <c r="F52" s="350">
        <v>10</v>
      </c>
      <c r="G52" s="351">
        <v>10</v>
      </c>
      <c r="H52" s="350"/>
      <c r="I52" s="352">
        <f t="shared" si="0"/>
        <v>0</v>
      </c>
    </row>
    <row r="53" spans="1:9" ht="20.100000000000001" customHeight="1" x14ac:dyDescent="0.3">
      <c r="A53" s="83"/>
      <c r="B53" s="346">
        <v>57</v>
      </c>
      <c r="C53" s="347" t="s">
        <v>641</v>
      </c>
      <c r="D53" s="348">
        <v>1042</v>
      </c>
      <c r="E53" s="349">
        <v>1514</v>
      </c>
      <c r="F53" s="350">
        <v>1500</v>
      </c>
      <c r="G53" s="351"/>
      <c r="H53" s="350"/>
      <c r="I53" s="352" t="str">
        <f t="shared" si="0"/>
        <v xml:space="preserve">  </v>
      </c>
    </row>
    <row r="54" spans="1:9" ht="20.100000000000001" customHeight="1" x14ac:dyDescent="0.3">
      <c r="A54" s="83"/>
      <c r="B54" s="488"/>
      <c r="C54" s="353" t="s">
        <v>642</v>
      </c>
      <c r="D54" s="490">
        <v>1043</v>
      </c>
      <c r="E54" s="510">
        <f>E9+E36+E50+E52</f>
        <v>101182</v>
      </c>
      <c r="F54" s="510">
        <f>F9+F36+F50+F52</f>
        <v>101494</v>
      </c>
      <c r="G54" s="510">
        <f>G9+G36+G50+G52</f>
        <v>50766</v>
      </c>
      <c r="H54" s="510">
        <f>H9+H36+H50+H52</f>
        <v>52083</v>
      </c>
      <c r="I54" s="500">
        <f t="shared" si="0"/>
        <v>1.0259425599810896</v>
      </c>
    </row>
    <row r="55" spans="1:9" ht="12" customHeight="1" x14ac:dyDescent="0.3">
      <c r="A55" s="83"/>
      <c r="B55" s="488"/>
      <c r="C55" s="345" t="s">
        <v>643</v>
      </c>
      <c r="D55" s="490"/>
      <c r="E55" s="492"/>
      <c r="F55" s="492"/>
      <c r="G55" s="492"/>
      <c r="H55" s="492"/>
      <c r="I55" s="501" t="str">
        <f t="shared" si="0"/>
        <v xml:space="preserve">  </v>
      </c>
    </row>
    <row r="56" spans="1:9" ht="20.100000000000001" customHeight="1" x14ac:dyDescent="0.3">
      <c r="A56" s="83"/>
      <c r="B56" s="488"/>
      <c r="C56" s="353" t="s">
        <v>644</v>
      </c>
      <c r="D56" s="490">
        <v>1044</v>
      </c>
      <c r="E56" s="510">
        <f>E22+E42+E51+E53</f>
        <v>65260</v>
      </c>
      <c r="F56" s="510">
        <f>F22+F42+F51+F53</f>
        <v>84869</v>
      </c>
      <c r="G56" s="510">
        <f>G22+G42+G51+G53</f>
        <v>41705</v>
      </c>
      <c r="H56" s="510">
        <f>H22+H42+H51+H53</f>
        <v>35767</v>
      </c>
      <c r="I56" s="500">
        <f t="shared" si="0"/>
        <v>0.8576189905287136</v>
      </c>
    </row>
    <row r="57" spans="1:9" ht="13.5" customHeight="1" x14ac:dyDescent="0.3">
      <c r="A57" s="83"/>
      <c r="B57" s="488"/>
      <c r="C57" s="345" t="s">
        <v>645</v>
      </c>
      <c r="D57" s="490"/>
      <c r="E57" s="492"/>
      <c r="F57" s="492"/>
      <c r="G57" s="492"/>
      <c r="H57" s="492"/>
      <c r="I57" s="501" t="str">
        <f t="shared" si="0"/>
        <v xml:space="preserve">  </v>
      </c>
    </row>
    <row r="58" spans="1:9" ht="20.100000000000001" customHeight="1" x14ac:dyDescent="0.3">
      <c r="A58" s="83"/>
      <c r="B58" s="325"/>
      <c r="C58" s="214" t="s">
        <v>646</v>
      </c>
      <c r="D58" s="326">
        <v>1045</v>
      </c>
      <c r="E58" s="328">
        <f>E54-E56</f>
        <v>35922</v>
      </c>
      <c r="F58" s="328">
        <f>F54-F56</f>
        <v>16625</v>
      </c>
      <c r="G58" s="328">
        <f>G54-G56</f>
        <v>9061</v>
      </c>
      <c r="H58" s="328">
        <f>H54-H56</f>
        <v>16316</v>
      </c>
      <c r="I58" s="225">
        <f t="shared" si="0"/>
        <v>1.8006842511864032</v>
      </c>
    </row>
    <row r="59" spans="1:9" ht="20.100000000000001" customHeight="1" x14ac:dyDescent="0.3">
      <c r="A59" s="83"/>
      <c r="B59" s="325"/>
      <c r="C59" s="214" t="s">
        <v>647</v>
      </c>
      <c r="D59" s="326">
        <v>1046</v>
      </c>
      <c r="E59" s="328"/>
      <c r="F59" s="329"/>
      <c r="G59" s="224"/>
      <c r="H59" s="329"/>
      <c r="I59" s="225" t="str">
        <f t="shared" si="0"/>
        <v xml:space="preserve">  </v>
      </c>
    </row>
    <row r="60" spans="1:9" ht="41.25" customHeight="1" x14ac:dyDescent="0.3">
      <c r="A60" s="83"/>
      <c r="B60" s="325" t="s">
        <v>92</v>
      </c>
      <c r="C60" s="214" t="s">
        <v>648</v>
      </c>
      <c r="D60" s="326">
        <v>1047</v>
      </c>
      <c r="E60" s="328"/>
      <c r="F60" s="329"/>
      <c r="G60" s="224"/>
      <c r="H60" s="329"/>
      <c r="I60" s="225" t="str">
        <f t="shared" si="0"/>
        <v xml:space="preserve">  </v>
      </c>
    </row>
    <row r="61" spans="1:9" ht="45" customHeight="1" x14ac:dyDescent="0.3">
      <c r="A61" s="83"/>
      <c r="B61" s="325" t="s">
        <v>649</v>
      </c>
      <c r="C61" s="214" t="s">
        <v>650</v>
      </c>
      <c r="D61" s="326">
        <v>1048</v>
      </c>
      <c r="E61" s="328"/>
      <c r="F61" s="329"/>
      <c r="G61" s="224"/>
      <c r="H61" s="329"/>
      <c r="I61" s="225" t="str">
        <f t="shared" si="0"/>
        <v xml:space="preserve">  </v>
      </c>
    </row>
    <row r="62" spans="1:9" ht="20.100000000000001" customHeight="1" x14ac:dyDescent="0.3">
      <c r="A62" s="83"/>
      <c r="B62" s="513"/>
      <c r="C62" s="219" t="s">
        <v>651</v>
      </c>
      <c r="D62" s="514">
        <v>1049</v>
      </c>
      <c r="E62" s="515">
        <f>E58-E59+E60-E61</f>
        <v>35922</v>
      </c>
      <c r="F62" s="515">
        <f>F58-F59+F60-F61</f>
        <v>16625</v>
      </c>
      <c r="G62" s="515">
        <f>G58-G59+G60-G61</f>
        <v>9061</v>
      </c>
      <c r="H62" s="515">
        <f>H58-H59+H60-H61</f>
        <v>16316</v>
      </c>
      <c r="I62" s="523">
        <f t="shared" si="0"/>
        <v>1.8006842511864032</v>
      </c>
    </row>
    <row r="63" spans="1:9" ht="12.75" customHeight="1" x14ac:dyDescent="0.3">
      <c r="A63" s="83"/>
      <c r="B63" s="513"/>
      <c r="C63" s="220" t="s">
        <v>672</v>
      </c>
      <c r="D63" s="514"/>
      <c r="E63" s="516"/>
      <c r="F63" s="516"/>
      <c r="G63" s="516"/>
      <c r="H63" s="516"/>
      <c r="I63" s="524" t="str">
        <f t="shared" si="0"/>
        <v xml:space="preserve">  </v>
      </c>
    </row>
    <row r="64" spans="1:9" ht="20.100000000000001" customHeight="1" x14ac:dyDescent="0.3">
      <c r="A64" s="83"/>
      <c r="B64" s="513"/>
      <c r="C64" s="219" t="s">
        <v>652</v>
      </c>
      <c r="D64" s="514">
        <v>1050</v>
      </c>
      <c r="E64" s="515"/>
      <c r="F64" s="517"/>
      <c r="G64" s="525"/>
      <c r="H64" s="517"/>
      <c r="I64" s="521" t="str">
        <f t="shared" si="0"/>
        <v xml:space="preserve">  </v>
      </c>
    </row>
    <row r="65" spans="1:9" ht="14.25" customHeight="1" x14ac:dyDescent="0.3">
      <c r="A65" s="83"/>
      <c r="B65" s="513"/>
      <c r="C65" s="220" t="s">
        <v>653</v>
      </c>
      <c r="D65" s="514"/>
      <c r="E65" s="516"/>
      <c r="F65" s="518"/>
      <c r="G65" s="526"/>
      <c r="H65" s="518"/>
      <c r="I65" s="522" t="str">
        <f t="shared" si="0"/>
        <v xml:space="preserve">  </v>
      </c>
    </row>
    <row r="66" spans="1:9" ht="20.100000000000001" customHeight="1" x14ac:dyDescent="0.3">
      <c r="A66" s="83"/>
      <c r="B66" s="325"/>
      <c r="C66" s="214" t="s">
        <v>654</v>
      </c>
      <c r="D66" s="326"/>
      <c r="E66" s="328"/>
      <c r="F66" s="329"/>
      <c r="G66" s="224"/>
      <c r="H66" s="329"/>
      <c r="I66" s="225" t="str">
        <f t="shared" si="0"/>
        <v xml:space="preserve">  </v>
      </c>
    </row>
    <row r="67" spans="1:9" ht="20.100000000000001" customHeight="1" x14ac:dyDescent="0.3">
      <c r="A67" s="83"/>
      <c r="B67" s="325">
        <v>721</v>
      </c>
      <c r="C67" s="223" t="s">
        <v>655</v>
      </c>
      <c r="D67" s="326">
        <v>1051</v>
      </c>
      <c r="E67" s="328">
        <v>5515</v>
      </c>
      <c r="F67" s="329">
        <v>2494</v>
      </c>
      <c r="G67" s="224">
        <v>1359</v>
      </c>
      <c r="H67" s="329">
        <v>2447</v>
      </c>
      <c r="I67" s="225">
        <f t="shared" si="0"/>
        <v>1.800588668138337</v>
      </c>
    </row>
    <row r="68" spans="1:9" ht="20.100000000000001" customHeight="1" x14ac:dyDescent="0.3">
      <c r="A68" s="83"/>
      <c r="B68" s="325" t="s">
        <v>656</v>
      </c>
      <c r="C68" s="223" t="s">
        <v>657</v>
      </c>
      <c r="D68" s="326">
        <v>1052</v>
      </c>
      <c r="E68" s="328">
        <v>27</v>
      </c>
      <c r="F68" s="329"/>
      <c r="G68" s="224"/>
      <c r="H68" s="329"/>
      <c r="I68" s="225" t="str">
        <f t="shared" si="0"/>
        <v xml:space="preserve">  </v>
      </c>
    </row>
    <row r="69" spans="1:9" ht="20.100000000000001" customHeight="1" x14ac:dyDescent="0.3">
      <c r="A69" s="83"/>
      <c r="B69" s="325" t="s">
        <v>658</v>
      </c>
      <c r="C69" s="223" t="s">
        <v>659</v>
      </c>
      <c r="D69" s="326">
        <v>1053</v>
      </c>
      <c r="E69" s="328"/>
      <c r="F69" s="329"/>
      <c r="G69" s="224"/>
      <c r="H69" s="329"/>
      <c r="I69" s="225" t="str">
        <f t="shared" si="0"/>
        <v xml:space="preserve">  </v>
      </c>
    </row>
    <row r="70" spans="1:9" ht="20.100000000000001" customHeight="1" x14ac:dyDescent="0.3">
      <c r="A70" s="83"/>
      <c r="B70" s="325">
        <v>723</v>
      </c>
      <c r="C70" s="214" t="s">
        <v>660</v>
      </c>
      <c r="D70" s="326">
        <v>1054</v>
      </c>
      <c r="E70" s="328"/>
      <c r="F70" s="329"/>
      <c r="G70" s="224"/>
      <c r="H70" s="329"/>
      <c r="I70" s="225" t="str">
        <f t="shared" si="0"/>
        <v xml:space="preserve">  </v>
      </c>
    </row>
    <row r="71" spans="1:9" ht="20.100000000000001" customHeight="1" x14ac:dyDescent="0.3">
      <c r="A71" s="83"/>
      <c r="B71" s="488"/>
      <c r="C71" s="353" t="s">
        <v>661</v>
      </c>
      <c r="D71" s="490">
        <v>1055</v>
      </c>
      <c r="E71" s="510">
        <f>E62-E64-E67-E68+E69-E70</f>
        <v>30380</v>
      </c>
      <c r="F71" s="510">
        <f>F62-F64-F67-F68+F69-F70</f>
        <v>14131</v>
      </c>
      <c r="G71" s="510">
        <f>G62-G64-G67-G68+G69-G70</f>
        <v>7702</v>
      </c>
      <c r="H71" s="510">
        <f>H62-H64-H67-H68+H69-H70</f>
        <v>13869</v>
      </c>
      <c r="I71" s="500">
        <f t="shared" si="0"/>
        <v>1.8007011165930926</v>
      </c>
    </row>
    <row r="72" spans="1:9" ht="14.25" customHeight="1" x14ac:dyDescent="0.3">
      <c r="A72" s="83"/>
      <c r="B72" s="488"/>
      <c r="C72" s="345" t="s">
        <v>662</v>
      </c>
      <c r="D72" s="490"/>
      <c r="E72" s="492"/>
      <c r="F72" s="492"/>
      <c r="G72" s="492"/>
      <c r="H72" s="492"/>
      <c r="I72" s="501" t="str">
        <f t="shared" si="0"/>
        <v xml:space="preserve">  </v>
      </c>
    </row>
    <row r="73" spans="1:9" ht="20.100000000000001" customHeight="1" x14ac:dyDescent="0.3">
      <c r="A73" s="83"/>
      <c r="B73" s="488"/>
      <c r="C73" s="353" t="s">
        <v>663</v>
      </c>
      <c r="D73" s="490">
        <v>1056</v>
      </c>
      <c r="E73" s="510"/>
      <c r="F73" s="511"/>
      <c r="G73" s="519"/>
      <c r="H73" s="511"/>
      <c r="I73" s="500" t="str">
        <f t="shared" si="0"/>
        <v xml:space="preserve">  </v>
      </c>
    </row>
    <row r="74" spans="1:9" ht="14.25" customHeight="1" x14ac:dyDescent="0.3">
      <c r="A74" s="83"/>
      <c r="B74" s="488"/>
      <c r="C74" s="345" t="s">
        <v>664</v>
      </c>
      <c r="D74" s="490"/>
      <c r="E74" s="492"/>
      <c r="F74" s="512"/>
      <c r="G74" s="520"/>
      <c r="H74" s="512"/>
      <c r="I74" s="501" t="str">
        <f t="shared" si="0"/>
        <v xml:space="preserve">  </v>
      </c>
    </row>
    <row r="75" spans="1:9" ht="20.100000000000001" customHeight="1" x14ac:dyDescent="0.3">
      <c r="A75" s="83"/>
      <c r="B75" s="325"/>
      <c r="C75" s="223" t="s">
        <v>665</v>
      </c>
      <c r="D75" s="326">
        <v>1057</v>
      </c>
      <c r="E75" s="328"/>
      <c r="F75" s="329"/>
      <c r="G75" s="224"/>
      <c r="H75" s="329"/>
      <c r="I75" s="225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25"/>
      <c r="C76" s="223" t="s">
        <v>666</v>
      </c>
      <c r="D76" s="326">
        <v>1058</v>
      </c>
      <c r="E76" s="328"/>
      <c r="F76" s="329"/>
      <c r="G76" s="224"/>
      <c r="H76" s="329"/>
      <c r="I76" s="225" t="str">
        <f t="shared" si="1"/>
        <v xml:space="preserve">  </v>
      </c>
    </row>
    <row r="77" spans="1:9" ht="20.100000000000001" customHeight="1" x14ac:dyDescent="0.3">
      <c r="A77" s="83"/>
      <c r="B77" s="325"/>
      <c r="C77" s="223" t="s">
        <v>667</v>
      </c>
      <c r="D77" s="326">
        <v>1059</v>
      </c>
      <c r="E77" s="328"/>
      <c r="F77" s="329"/>
      <c r="G77" s="224"/>
      <c r="H77" s="329"/>
      <c r="I77" s="225" t="str">
        <f t="shared" si="1"/>
        <v xml:space="preserve">  </v>
      </c>
    </row>
    <row r="78" spans="1:9" ht="20.100000000000001" customHeight="1" x14ac:dyDescent="0.3">
      <c r="A78" s="83"/>
      <c r="B78" s="325"/>
      <c r="C78" s="223" t="s">
        <v>668</v>
      </c>
      <c r="D78" s="326">
        <v>1060</v>
      </c>
      <c r="E78" s="328"/>
      <c r="F78" s="329"/>
      <c r="G78" s="224"/>
      <c r="H78" s="329"/>
      <c r="I78" s="225" t="str">
        <f t="shared" si="1"/>
        <v xml:space="preserve">  </v>
      </c>
    </row>
    <row r="79" spans="1:9" ht="20.100000000000001" customHeight="1" x14ac:dyDescent="0.3">
      <c r="A79" s="83"/>
      <c r="B79" s="325"/>
      <c r="C79" s="223" t="s">
        <v>669</v>
      </c>
      <c r="D79" s="326"/>
      <c r="E79" s="328"/>
      <c r="F79" s="329"/>
      <c r="G79" s="224"/>
      <c r="H79" s="329"/>
      <c r="I79" s="225" t="str">
        <f t="shared" si="1"/>
        <v xml:space="preserve">  </v>
      </c>
    </row>
    <row r="80" spans="1:9" ht="20.100000000000001" customHeight="1" x14ac:dyDescent="0.3">
      <c r="A80" s="83"/>
      <c r="B80" s="325"/>
      <c r="C80" s="223" t="s">
        <v>670</v>
      </c>
      <c r="D80" s="326">
        <v>1061</v>
      </c>
      <c r="E80" s="328"/>
      <c r="F80" s="329"/>
      <c r="G80" s="224"/>
      <c r="H80" s="329"/>
      <c r="I80" s="225" t="str">
        <f t="shared" si="1"/>
        <v xml:space="preserve">  </v>
      </c>
    </row>
    <row r="81" spans="1:9" ht="20.100000000000001" customHeight="1" thickBot="1" x14ac:dyDescent="0.35">
      <c r="A81" s="83"/>
      <c r="B81" s="233"/>
      <c r="C81" s="327" t="s">
        <v>671</v>
      </c>
      <c r="D81" s="324">
        <v>1062</v>
      </c>
      <c r="E81" s="330"/>
      <c r="F81" s="331"/>
      <c r="G81" s="319"/>
      <c r="H81" s="331"/>
      <c r="I81" s="231" t="str">
        <f t="shared" si="1"/>
        <v xml:space="preserve">  </v>
      </c>
    </row>
    <row r="82" spans="1:9" x14ac:dyDescent="0.3">
      <c r="B82" s="247"/>
      <c r="G82" s="13"/>
      <c r="H82" s="13"/>
      <c r="I82" s="13"/>
    </row>
    <row r="83" spans="1:9" x14ac:dyDescent="0.3">
      <c r="B83" s="200" t="s">
        <v>578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G54:G55"/>
    <mergeCell ref="H54:H55"/>
    <mergeCell ref="I54:I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61" workbookViewId="0">
      <selection activeCell="H72" sqref="H72"/>
    </sheetView>
  </sheetViews>
  <sheetFormatPr defaultRowHeight="15.6" x14ac:dyDescent="0.25"/>
  <cols>
    <col min="1" max="1" width="1.5546875" style="200" customWidth="1"/>
    <col min="2" max="2" width="21.6640625" style="200" customWidth="1"/>
    <col min="3" max="3" width="45.6640625" style="200" customWidth="1"/>
    <col min="4" max="4" width="7.5546875" style="200" customWidth="1"/>
    <col min="5" max="8" width="18.33203125" style="69" customWidth="1"/>
    <col min="9" max="9" width="16.5546875" style="200" customWidth="1"/>
    <col min="10" max="256" width="9.109375" style="200"/>
    <col min="257" max="257" width="2.6640625" style="200" customWidth="1"/>
    <col min="258" max="258" width="21.6640625" style="200" customWidth="1"/>
    <col min="259" max="259" width="45.6640625" style="200" customWidth="1"/>
    <col min="260" max="260" width="7.5546875" style="200" customWidth="1"/>
    <col min="261" max="264" width="15.6640625" style="200" customWidth="1"/>
    <col min="265" max="512" width="9.109375" style="200"/>
    <col min="513" max="513" width="2.6640625" style="200" customWidth="1"/>
    <col min="514" max="514" width="21.6640625" style="200" customWidth="1"/>
    <col min="515" max="515" width="45.6640625" style="200" customWidth="1"/>
    <col min="516" max="516" width="7.5546875" style="200" customWidth="1"/>
    <col min="517" max="520" width="15.6640625" style="200" customWidth="1"/>
    <col min="521" max="768" width="9.109375" style="200"/>
    <col min="769" max="769" width="2.6640625" style="200" customWidth="1"/>
    <col min="770" max="770" width="21.6640625" style="200" customWidth="1"/>
    <col min="771" max="771" width="45.6640625" style="200" customWidth="1"/>
    <col min="772" max="772" width="7.5546875" style="200" customWidth="1"/>
    <col min="773" max="776" width="15.6640625" style="200" customWidth="1"/>
    <col min="777" max="1024" width="9.109375" style="200"/>
    <col min="1025" max="1025" width="2.6640625" style="200" customWidth="1"/>
    <col min="1026" max="1026" width="21.6640625" style="200" customWidth="1"/>
    <col min="1027" max="1027" width="45.6640625" style="200" customWidth="1"/>
    <col min="1028" max="1028" width="7.5546875" style="200" customWidth="1"/>
    <col min="1029" max="1032" width="15.6640625" style="200" customWidth="1"/>
    <col min="1033" max="1280" width="9.109375" style="200"/>
    <col min="1281" max="1281" width="2.6640625" style="200" customWidth="1"/>
    <col min="1282" max="1282" width="21.6640625" style="200" customWidth="1"/>
    <col min="1283" max="1283" width="45.6640625" style="200" customWidth="1"/>
    <col min="1284" max="1284" width="7.5546875" style="200" customWidth="1"/>
    <col min="1285" max="1288" width="15.6640625" style="200" customWidth="1"/>
    <col min="1289" max="1536" width="9.109375" style="200"/>
    <col min="1537" max="1537" width="2.6640625" style="200" customWidth="1"/>
    <col min="1538" max="1538" width="21.6640625" style="200" customWidth="1"/>
    <col min="1539" max="1539" width="45.6640625" style="200" customWidth="1"/>
    <col min="1540" max="1540" width="7.5546875" style="200" customWidth="1"/>
    <col min="1541" max="1544" width="15.6640625" style="200" customWidth="1"/>
    <col min="1545" max="1792" width="9.109375" style="200"/>
    <col min="1793" max="1793" width="2.6640625" style="200" customWidth="1"/>
    <col min="1794" max="1794" width="21.6640625" style="200" customWidth="1"/>
    <col min="1795" max="1795" width="45.6640625" style="200" customWidth="1"/>
    <col min="1796" max="1796" width="7.5546875" style="200" customWidth="1"/>
    <col min="1797" max="1800" width="15.6640625" style="200" customWidth="1"/>
    <col min="1801" max="2048" width="9.109375" style="200"/>
    <col min="2049" max="2049" width="2.6640625" style="200" customWidth="1"/>
    <col min="2050" max="2050" width="21.6640625" style="200" customWidth="1"/>
    <col min="2051" max="2051" width="45.6640625" style="200" customWidth="1"/>
    <col min="2052" max="2052" width="7.5546875" style="200" customWidth="1"/>
    <col min="2053" max="2056" width="15.6640625" style="200" customWidth="1"/>
    <col min="2057" max="2304" width="9.109375" style="200"/>
    <col min="2305" max="2305" width="2.6640625" style="200" customWidth="1"/>
    <col min="2306" max="2306" width="21.6640625" style="200" customWidth="1"/>
    <col min="2307" max="2307" width="45.6640625" style="200" customWidth="1"/>
    <col min="2308" max="2308" width="7.5546875" style="200" customWidth="1"/>
    <col min="2309" max="2312" width="15.6640625" style="200" customWidth="1"/>
    <col min="2313" max="2560" width="9.109375" style="200"/>
    <col min="2561" max="2561" width="2.6640625" style="200" customWidth="1"/>
    <col min="2562" max="2562" width="21.6640625" style="200" customWidth="1"/>
    <col min="2563" max="2563" width="45.6640625" style="200" customWidth="1"/>
    <col min="2564" max="2564" width="7.5546875" style="200" customWidth="1"/>
    <col min="2565" max="2568" width="15.6640625" style="200" customWidth="1"/>
    <col min="2569" max="2816" width="9.109375" style="200"/>
    <col min="2817" max="2817" width="2.6640625" style="200" customWidth="1"/>
    <col min="2818" max="2818" width="21.6640625" style="200" customWidth="1"/>
    <col min="2819" max="2819" width="45.6640625" style="200" customWidth="1"/>
    <col min="2820" max="2820" width="7.5546875" style="200" customWidth="1"/>
    <col min="2821" max="2824" width="15.6640625" style="200" customWidth="1"/>
    <col min="2825" max="3072" width="9.109375" style="200"/>
    <col min="3073" max="3073" width="2.6640625" style="200" customWidth="1"/>
    <col min="3074" max="3074" width="21.6640625" style="200" customWidth="1"/>
    <col min="3075" max="3075" width="45.6640625" style="200" customWidth="1"/>
    <col min="3076" max="3076" width="7.5546875" style="200" customWidth="1"/>
    <col min="3077" max="3080" width="15.6640625" style="200" customWidth="1"/>
    <col min="3081" max="3328" width="9.109375" style="200"/>
    <col min="3329" max="3329" width="2.6640625" style="200" customWidth="1"/>
    <col min="3330" max="3330" width="21.6640625" style="200" customWidth="1"/>
    <col min="3331" max="3331" width="45.6640625" style="200" customWidth="1"/>
    <col min="3332" max="3332" width="7.5546875" style="200" customWidth="1"/>
    <col min="3333" max="3336" width="15.6640625" style="200" customWidth="1"/>
    <col min="3337" max="3584" width="9.109375" style="200"/>
    <col min="3585" max="3585" width="2.6640625" style="200" customWidth="1"/>
    <col min="3586" max="3586" width="21.6640625" style="200" customWidth="1"/>
    <col min="3587" max="3587" width="45.6640625" style="200" customWidth="1"/>
    <col min="3588" max="3588" width="7.5546875" style="200" customWidth="1"/>
    <col min="3589" max="3592" width="15.6640625" style="200" customWidth="1"/>
    <col min="3593" max="3840" width="9.109375" style="200"/>
    <col min="3841" max="3841" width="2.6640625" style="200" customWidth="1"/>
    <col min="3842" max="3842" width="21.6640625" style="200" customWidth="1"/>
    <col min="3843" max="3843" width="45.6640625" style="200" customWidth="1"/>
    <col min="3844" max="3844" width="7.5546875" style="200" customWidth="1"/>
    <col min="3845" max="3848" width="15.6640625" style="200" customWidth="1"/>
    <col min="3849" max="4096" width="9.109375" style="200"/>
    <col min="4097" max="4097" width="2.6640625" style="200" customWidth="1"/>
    <col min="4098" max="4098" width="21.6640625" style="200" customWidth="1"/>
    <col min="4099" max="4099" width="45.6640625" style="200" customWidth="1"/>
    <col min="4100" max="4100" width="7.5546875" style="200" customWidth="1"/>
    <col min="4101" max="4104" width="15.6640625" style="200" customWidth="1"/>
    <col min="4105" max="4352" width="9.109375" style="200"/>
    <col min="4353" max="4353" width="2.6640625" style="200" customWidth="1"/>
    <col min="4354" max="4354" width="21.6640625" style="200" customWidth="1"/>
    <col min="4355" max="4355" width="45.6640625" style="200" customWidth="1"/>
    <col min="4356" max="4356" width="7.5546875" style="200" customWidth="1"/>
    <col min="4357" max="4360" width="15.6640625" style="200" customWidth="1"/>
    <col min="4361" max="4608" width="9.109375" style="200"/>
    <col min="4609" max="4609" width="2.6640625" style="200" customWidth="1"/>
    <col min="4610" max="4610" width="21.6640625" style="200" customWidth="1"/>
    <col min="4611" max="4611" width="45.6640625" style="200" customWidth="1"/>
    <col min="4612" max="4612" width="7.5546875" style="200" customWidth="1"/>
    <col min="4613" max="4616" width="15.6640625" style="200" customWidth="1"/>
    <col min="4617" max="4864" width="9.109375" style="200"/>
    <col min="4865" max="4865" width="2.6640625" style="200" customWidth="1"/>
    <col min="4866" max="4866" width="21.6640625" style="200" customWidth="1"/>
    <col min="4867" max="4867" width="45.6640625" style="200" customWidth="1"/>
    <col min="4868" max="4868" width="7.5546875" style="200" customWidth="1"/>
    <col min="4869" max="4872" width="15.6640625" style="200" customWidth="1"/>
    <col min="4873" max="5120" width="9.109375" style="200"/>
    <col min="5121" max="5121" width="2.6640625" style="200" customWidth="1"/>
    <col min="5122" max="5122" width="21.6640625" style="200" customWidth="1"/>
    <col min="5123" max="5123" width="45.6640625" style="200" customWidth="1"/>
    <col min="5124" max="5124" width="7.5546875" style="200" customWidth="1"/>
    <col min="5125" max="5128" width="15.6640625" style="200" customWidth="1"/>
    <col min="5129" max="5376" width="9.109375" style="200"/>
    <col min="5377" max="5377" width="2.6640625" style="200" customWidth="1"/>
    <col min="5378" max="5378" width="21.6640625" style="200" customWidth="1"/>
    <col min="5379" max="5379" width="45.6640625" style="200" customWidth="1"/>
    <col min="5380" max="5380" width="7.5546875" style="200" customWidth="1"/>
    <col min="5381" max="5384" width="15.6640625" style="200" customWidth="1"/>
    <col min="5385" max="5632" width="9.109375" style="200"/>
    <col min="5633" max="5633" width="2.6640625" style="200" customWidth="1"/>
    <col min="5634" max="5634" width="21.6640625" style="200" customWidth="1"/>
    <col min="5635" max="5635" width="45.6640625" style="200" customWidth="1"/>
    <col min="5636" max="5636" width="7.5546875" style="200" customWidth="1"/>
    <col min="5637" max="5640" width="15.6640625" style="200" customWidth="1"/>
    <col min="5641" max="5888" width="9.109375" style="200"/>
    <col min="5889" max="5889" width="2.6640625" style="200" customWidth="1"/>
    <col min="5890" max="5890" width="21.6640625" style="200" customWidth="1"/>
    <col min="5891" max="5891" width="45.6640625" style="200" customWidth="1"/>
    <col min="5892" max="5892" width="7.5546875" style="200" customWidth="1"/>
    <col min="5893" max="5896" width="15.6640625" style="200" customWidth="1"/>
    <col min="5897" max="6144" width="9.109375" style="200"/>
    <col min="6145" max="6145" width="2.6640625" style="200" customWidth="1"/>
    <col min="6146" max="6146" width="21.6640625" style="200" customWidth="1"/>
    <col min="6147" max="6147" width="45.6640625" style="200" customWidth="1"/>
    <col min="6148" max="6148" width="7.5546875" style="200" customWidth="1"/>
    <col min="6149" max="6152" width="15.6640625" style="200" customWidth="1"/>
    <col min="6153" max="6400" width="9.109375" style="200"/>
    <col min="6401" max="6401" width="2.6640625" style="200" customWidth="1"/>
    <col min="6402" max="6402" width="21.6640625" style="200" customWidth="1"/>
    <col min="6403" max="6403" width="45.6640625" style="200" customWidth="1"/>
    <col min="6404" max="6404" width="7.5546875" style="200" customWidth="1"/>
    <col min="6405" max="6408" width="15.6640625" style="200" customWidth="1"/>
    <col min="6409" max="6656" width="9.109375" style="200"/>
    <col min="6657" max="6657" width="2.6640625" style="200" customWidth="1"/>
    <col min="6658" max="6658" width="21.6640625" style="200" customWidth="1"/>
    <col min="6659" max="6659" width="45.6640625" style="200" customWidth="1"/>
    <col min="6660" max="6660" width="7.5546875" style="200" customWidth="1"/>
    <col min="6661" max="6664" width="15.6640625" style="200" customWidth="1"/>
    <col min="6665" max="6912" width="9.109375" style="200"/>
    <col min="6913" max="6913" width="2.6640625" style="200" customWidth="1"/>
    <col min="6914" max="6914" width="21.6640625" style="200" customWidth="1"/>
    <col min="6915" max="6915" width="45.6640625" style="200" customWidth="1"/>
    <col min="6916" max="6916" width="7.5546875" style="200" customWidth="1"/>
    <col min="6917" max="6920" width="15.6640625" style="200" customWidth="1"/>
    <col min="6921" max="7168" width="9.109375" style="200"/>
    <col min="7169" max="7169" width="2.6640625" style="200" customWidth="1"/>
    <col min="7170" max="7170" width="21.6640625" style="200" customWidth="1"/>
    <col min="7171" max="7171" width="45.6640625" style="200" customWidth="1"/>
    <col min="7172" max="7172" width="7.5546875" style="200" customWidth="1"/>
    <col min="7173" max="7176" width="15.6640625" style="200" customWidth="1"/>
    <col min="7177" max="7424" width="9.109375" style="200"/>
    <col min="7425" max="7425" width="2.6640625" style="200" customWidth="1"/>
    <col min="7426" max="7426" width="21.6640625" style="200" customWidth="1"/>
    <col min="7427" max="7427" width="45.6640625" style="200" customWidth="1"/>
    <col min="7428" max="7428" width="7.5546875" style="200" customWidth="1"/>
    <col min="7429" max="7432" width="15.6640625" style="200" customWidth="1"/>
    <col min="7433" max="7680" width="9.109375" style="200"/>
    <col min="7681" max="7681" width="2.6640625" style="200" customWidth="1"/>
    <col min="7682" max="7682" width="21.6640625" style="200" customWidth="1"/>
    <col min="7683" max="7683" width="45.6640625" style="200" customWidth="1"/>
    <col min="7684" max="7684" width="7.5546875" style="200" customWidth="1"/>
    <col min="7685" max="7688" width="15.6640625" style="200" customWidth="1"/>
    <col min="7689" max="7936" width="9.109375" style="200"/>
    <col min="7937" max="7937" width="2.6640625" style="200" customWidth="1"/>
    <col min="7938" max="7938" width="21.6640625" style="200" customWidth="1"/>
    <col min="7939" max="7939" width="45.6640625" style="200" customWidth="1"/>
    <col min="7940" max="7940" width="7.5546875" style="200" customWidth="1"/>
    <col min="7941" max="7944" width="15.6640625" style="200" customWidth="1"/>
    <col min="7945" max="8192" width="9.109375" style="200"/>
    <col min="8193" max="8193" width="2.6640625" style="200" customWidth="1"/>
    <col min="8194" max="8194" width="21.6640625" style="200" customWidth="1"/>
    <col min="8195" max="8195" width="45.6640625" style="200" customWidth="1"/>
    <col min="8196" max="8196" width="7.5546875" style="200" customWidth="1"/>
    <col min="8197" max="8200" width="15.6640625" style="200" customWidth="1"/>
    <col min="8201" max="8448" width="9.109375" style="200"/>
    <col min="8449" max="8449" width="2.6640625" style="200" customWidth="1"/>
    <col min="8450" max="8450" width="21.6640625" style="200" customWidth="1"/>
    <col min="8451" max="8451" width="45.6640625" style="200" customWidth="1"/>
    <col min="8452" max="8452" width="7.5546875" style="200" customWidth="1"/>
    <col min="8453" max="8456" width="15.6640625" style="200" customWidth="1"/>
    <col min="8457" max="8704" width="9.109375" style="200"/>
    <col min="8705" max="8705" width="2.6640625" style="200" customWidth="1"/>
    <col min="8706" max="8706" width="21.6640625" style="200" customWidth="1"/>
    <col min="8707" max="8707" width="45.6640625" style="200" customWidth="1"/>
    <col min="8708" max="8708" width="7.5546875" style="200" customWidth="1"/>
    <col min="8709" max="8712" width="15.6640625" style="200" customWidth="1"/>
    <col min="8713" max="8960" width="9.109375" style="200"/>
    <col min="8961" max="8961" width="2.6640625" style="200" customWidth="1"/>
    <col min="8962" max="8962" width="21.6640625" style="200" customWidth="1"/>
    <col min="8963" max="8963" width="45.6640625" style="200" customWidth="1"/>
    <col min="8964" max="8964" width="7.5546875" style="200" customWidth="1"/>
    <col min="8965" max="8968" width="15.6640625" style="200" customWidth="1"/>
    <col min="8969" max="9216" width="9.109375" style="200"/>
    <col min="9217" max="9217" width="2.6640625" style="200" customWidth="1"/>
    <col min="9218" max="9218" width="21.6640625" style="200" customWidth="1"/>
    <col min="9219" max="9219" width="45.6640625" style="200" customWidth="1"/>
    <col min="9220" max="9220" width="7.5546875" style="200" customWidth="1"/>
    <col min="9221" max="9224" width="15.6640625" style="200" customWidth="1"/>
    <col min="9225" max="9472" width="9.109375" style="200"/>
    <col min="9473" max="9473" width="2.6640625" style="200" customWidth="1"/>
    <col min="9474" max="9474" width="21.6640625" style="200" customWidth="1"/>
    <col min="9475" max="9475" width="45.6640625" style="200" customWidth="1"/>
    <col min="9476" max="9476" width="7.5546875" style="200" customWidth="1"/>
    <col min="9477" max="9480" width="15.6640625" style="200" customWidth="1"/>
    <col min="9481" max="9728" width="9.109375" style="200"/>
    <col min="9729" max="9729" width="2.6640625" style="200" customWidth="1"/>
    <col min="9730" max="9730" width="21.6640625" style="200" customWidth="1"/>
    <col min="9731" max="9731" width="45.6640625" style="200" customWidth="1"/>
    <col min="9732" max="9732" width="7.5546875" style="200" customWidth="1"/>
    <col min="9733" max="9736" width="15.6640625" style="200" customWidth="1"/>
    <col min="9737" max="9984" width="9.109375" style="200"/>
    <col min="9985" max="9985" width="2.6640625" style="200" customWidth="1"/>
    <col min="9986" max="9986" width="21.6640625" style="200" customWidth="1"/>
    <col min="9987" max="9987" width="45.6640625" style="200" customWidth="1"/>
    <col min="9988" max="9988" width="7.5546875" style="200" customWidth="1"/>
    <col min="9989" max="9992" width="15.6640625" style="200" customWidth="1"/>
    <col min="9993" max="10240" width="9.109375" style="200"/>
    <col min="10241" max="10241" width="2.6640625" style="200" customWidth="1"/>
    <col min="10242" max="10242" width="21.6640625" style="200" customWidth="1"/>
    <col min="10243" max="10243" width="45.6640625" style="200" customWidth="1"/>
    <col min="10244" max="10244" width="7.5546875" style="200" customWidth="1"/>
    <col min="10245" max="10248" width="15.6640625" style="200" customWidth="1"/>
    <col min="10249" max="10496" width="9.109375" style="200"/>
    <col min="10497" max="10497" width="2.6640625" style="200" customWidth="1"/>
    <col min="10498" max="10498" width="21.6640625" style="200" customWidth="1"/>
    <col min="10499" max="10499" width="45.6640625" style="200" customWidth="1"/>
    <col min="10500" max="10500" width="7.5546875" style="200" customWidth="1"/>
    <col min="10501" max="10504" width="15.6640625" style="200" customWidth="1"/>
    <col min="10505" max="10752" width="9.109375" style="200"/>
    <col min="10753" max="10753" width="2.6640625" style="200" customWidth="1"/>
    <col min="10754" max="10754" width="21.6640625" style="200" customWidth="1"/>
    <col min="10755" max="10755" width="45.6640625" style="200" customWidth="1"/>
    <col min="10756" max="10756" width="7.5546875" style="200" customWidth="1"/>
    <col min="10757" max="10760" width="15.6640625" style="200" customWidth="1"/>
    <col min="10761" max="11008" width="9.109375" style="200"/>
    <col min="11009" max="11009" width="2.6640625" style="200" customWidth="1"/>
    <col min="11010" max="11010" width="21.6640625" style="200" customWidth="1"/>
    <col min="11011" max="11011" width="45.6640625" style="200" customWidth="1"/>
    <col min="11012" max="11012" width="7.5546875" style="200" customWidth="1"/>
    <col min="11013" max="11016" width="15.6640625" style="200" customWidth="1"/>
    <col min="11017" max="11264" width="9.109375" style="200"/>
    <col min="11265" max="11265" width="2.6640625" style="200" customWidth="1"/>
    <col min="11266" max="11266" width="21.6640625" style="200" customWidth="1"/>
    <col min="11267" max="11267" width="45.6640625" style="200" customWidth="1"/>
    <col min="11268" max="11268" width="7.5546875" style="200" customWidth="1"/>
    <col min="11269" max="11272" width="15.6640625" style="200" customWidth="1"/>
    <col min="11273" max="11520" width="9.109375" style="200"/>
    <col min="11521" max="11521" width="2.6640625" style="200" customWidth="1"/>
    <col min="11522" max="11522" width="21.6640625" style="200" customWidth="1"/>
    <col min="11523" max="11523" width="45.6640625" style="200" customWidth="1"/>
    <col min="11524" max="11524" width="7.5546875" style="200" customWidth="1"/>
    <col min="11525" max="11528" width="15.6640625" style="200" customWidth="1"/>
    <col min="11529" max="11776" width="9.109375" style="200"/>
    <col min="11777" max="11777" width="2.6640625" style="200" customWidth="1"/>
    <col min="11778" max="11778" width="21.6640625" style="200" customWidth="1"/>
    <col min="11779" max="11779" width="45.6640625" style="200" customWidth="1"/>
    <col min="11780" max="11780" width="7.5546875" style="200" customWidth="1"/>
    <col min="11781" max="11784" width="15.6640625" style="200" customWidth="1"/>
    <col min="11785" max="12032" width="9.109375" style="200"/>
    <col min="12033" max="12033" width="2.6640625" style="200" customWidth="1"/>
    <col min="12034" max="12034" width="21.6640625" style="200" customWidth="1"/>
    <col min="12035" max="12035" width="45.6640625" style="200" customWidth="1"/>
    <col min="12036" max="12036" width="7.5546875" style="200" customWidth="1"/>
    <col min="12037" max="12040" width="15.6640625" style="200" customWidth="1"/>
    <col min="12041" max="12288" width="9.109375" style="200"/>
    <col min="12289" max="12289" width="2.6640625" style="200" customWidth="1"/>
    <col min="12290" max="12290" width="21.6640625" style="200" customWidth="1"/>
    <col min="12291" max="12291" width="45.6640625" style="200" customWidth="1"/>
    <col min="12292" max="12292" width="7.5546875" style="200" customWidth="1"/>
    <col min="12293" max="12296" width="15.6640625" style="200" customWidth="1"/>
    <col min="12297" max="12544" width="9.109375" style="200"/>
    <col min="12545" max="12545" width="2.6640625" style="200" customWidth="1"/>
    <col min="12546" max="12546" width="21.6640625" style="200" customWidth="1"/>
    <col min="12547" max="12547" width="45.6640625" style="200" customWidth="1"/>
    <col min="12548" max="12548" width="7.5546875" style="200" customWidth="1"/>
    <col min="12549" max="12552" width="15.6640625" style="200" customWidth="1"/>
    <col min="12553" max="12800" width="9.109375" style="200"/>
    <col min="12801" max="12801" width="2.6640625" style="200" customWidth="1"/>
    <col min="12802" max="12802" width="21.6640625" style="200" customWidth="1"/>
    <col min="12803" max="12803" width="45.6640625" style="200" customWidth="1"/>
    <col min="12804" max="12804" width="7.5546875" style="200" customWidth="1"/>
    <col min="12805" max="12808" width="15.6640625" style="200" customWidth="1"/>
    <col min="12809" max="13056" width="9.109375" style="200"/>
    <col min="13057" max="13057" width="2.6640625" style="200" customWidth="1"/>
    <col min="13058" max="13058" width="21.6640625" style="200" customWidth="1"/>
    <col min="13059" max="13059" width="45.6640625" style="200" customWidth="1"/>
    <col min="13060" max="13060" width="7.5546875" style="200" customWidth="1"/>
    <col min="13061" max="13064" width="15.6640625" style="200" customWidth="1"/>
    <col min="13065" max="13312" width="9.109375" style="200"/>
    <col min="13313" max="13313" width="2.6640625" style="200" customWidth="1"/>
    <col min="13314" max="13314" width="21.6640625" style="200" customWidth="1"/>
    <col min="13315" max="13315" width="45.6640625" style="200" customWidth="1"/>
    <col min="13316" max="13316" width="7.5546875" style="200" customWidth="1"/>
    <col min="13317" max="13320" width="15.6640625" style="200" customWidth="1"/>
    <col min="13321" max="13568" width="9.109375" style="200"/>
    <col min="13569" max="13569" width="2.6640625" style="200" customWidth="1"/>
    <col min="13570" max="13570" width="21.6640625" style="200" customWidth="1"/>
    <col min="13571" max="13571" width="45.6640625" style="200" customWidth="1"/>
    <col min="13572" max="13572" width="7.5546875" style="200" customWidth="1"/>
    <col min="13573" max="13576" width="15.6640625" style="200" customWidth="1"/>
    <col min="13577" max="13824" width="9.109375" style="200"/>
    <col min="13825" max="13825" width="2.6640625" style="200" customWidth="1"/>
    <col min="13826" max="13826" width="21.6640625" style="200" customWidth="1"/>
    <col min="13827" max="13827" width="45.6640625" style="200" customWidth="1"/>
    <col min="13828" max="13828" width="7.5546875" style="200" customWidth="1"/>
    <col min="13829" max="13832" width="15.6640625" style="200" customWidth="1"/>
    <col min="13833" max="14080" width="9.109375" style="200"/>
    <col min="14081" max="14081" width="2.6640625" style="200" customWidth="1"/>
    <col min="14082" max="14082" width="21.6640625" style="200" customWidth="1"/>
    <col min="14083" max="14083" width="45.6640625" style="200" customWidth="1"/>
    <col min="14084" max="14084" width="7.5546875" style="200" customWidth="1"/>
    <col min="14085" max="14088" width="15.6640625" style="200" customWidth="1"/>
    <col min="14089" max="14336" width="9.109375" style="200"/>
    <col min="14337" max="14337" width="2.6640625" style="200" customWidth="1"/>
    <col min="14338" max="14338" width="21.6640625" style="200" customWidth="1"/>
    <col min="14339" max="14339" width="45.6640625" style="200" customWidth="1"/>
    <col min="14340" max="14340" width="7.5546875" style="200" customWidth="1"/>
    <col min="14341" max="14344" width="15.6640625" style="200" customWidth="1"/>
    <col min="14345" max="14592" width="9.109375" style="200"/>
    <col min="14593" max="14593" width="2.6640625" style="200" customWidth="1"/>
    <col min="14594" max="14594" width="21.6640625" style="200" customWidth="1"/>
    <col min="14595" max="14595" width="45.6640625" style="200" customWidth="1"/>
    <col min="14596" max="14596" width="7.5546875" style="200" customWidth="1"/>
    <col min="14597" max="14600" width="15.6640625" style="200" customWidth="1"/>
    <col min="14601" max="14848" width="9.109375" style="200"/>
    <col min="14849" max="14849" width="2.6640625" style="200" customWidth="1"/>
    <col min="14850" max="14850" width="21.6640625" style="200" customWidth="1"/>
    <col min="14851" max="14851" width="45.6640625" style="200" customWidth="1"/>
    <col min="14852" max="14852" width="7.5546875" style="200" customWidth="1"/>
    <col min="14853" max="14856" width="15.6640625" style="200" customWidth="1"/>
    <col min="14857" max="15104" width="9.109375" style="200"/>
    <col min="15105" max="15105" width="2.6640625" style="200" customWidth="1"/>
    <col min="15106" max="15106" width="21.6640625" style="200" customWidth="1"/>
    <col min="15107" max="15107" width="45.6640625" style="200" customWidth="1"/>
    <col min="15108" max="15108" width="7.5546875" style="200" customWidth="1"/>
    <col min="15109" max="15112" width="15.6640625" style="200" customWidth="1"/>
    <col min="15113" max="15360" width="9.109375" style="200"/>
    <col min="15361" max="15361" width="2.6640625" style="200" customWidth="1"/>
    <col min="15362" max="15362" width="21.6640625" style="200" customWidth="1"/>
    <col min="15363" max="15363" width="45.6640625" style="200" customWidth="1"/>
    <col min="15364" max="15364" width="7.5546875" style="200" customWidth="1"/>
    <col min="15365" max="15368" width="15.6640625" style="200" customWidth="1"/>
    <col min="15369" max="15616" width="9.109375" style="200"/>
    <col min="15617" max="15617" width="2.6640625" style="200" customWidth="1"/>
    <col min="15618" max="15618" width="21.6640625" style="200" customWidth="1"/>
    <col min="15619" max="15619" width="45.6640625" style="200" customWidth="1"/>
    <col min="15620" max="15620" width="7.5546875" style="200" customWidth="1"/>
    <col min="15621" max="15624" width="15.6640625" style="200" customWidth="1"/>
    <col min="15625" max="15872" width="9.109375" style="200"/>
    <col min="15873" max="15873" width="2.6640625" style="200" customWidth="1"/>
    <col min="15874" max="15874" width="21.6640625" style="200" customWidth="1"/>
    <col min="15875" max="15875" width="45.6640625" style="200" customWidth="1"/>
    <col min="15876" max="15876" width="7.5546875" style="200" customWidth="1"/>
    <col min="15877" max="15880" width="15.6640625" style="200" customWidth="1"/>
    <col min="15881" max="16128" width="9.109375" style="200"/>
    <col min="16129" max="16129" width="2.6640625" style="200" customWidth="1"/>
    <col min="16130" max="16130" width="21.6640625" style="200" customWidth="1"/>
    <col min="16131" max="16131" width="45.6640625" style="200" customWidth="1"/>
    <col min="16132" max="16132" width="7.5546875" style="200" customWidth="1"/>
    <col min="16133" max="16136" width="15.6640625" style="200" customWidth="1"/>
    <col min="16137" max="16384" width="9.109375" style="200"/>
  </cols>
  <sheetData>
    <row r="1" spans="1:12" ht="12.75" customHeight="1" x14ac:dyDescent="0.25">
      <c r="H1" s="212"/>
      <c r="I1" s="212" t="s">
        <v>575</v>
      </c>
    </row>
    <row r="2" spans="1:12" ht="17.25" customHeight="1" x14ac:dyDescent="0.25">
      <c r="B2" s="527" t="s">
        <v>785</v>
      </c>
      <c r="C2" s="527"/>
      <c r="D2" s="527"/>
      <c r="E2" s="527"/>
      <c r="F2" s="527"/>
      <c r="G2" s="527"/>
      <c r="H2" s="527"/>
      <c r="I2" s="527"/>
    </row>
    <row r="3" spans="1:12" ht="12" customHeight="1" thickBot="1" x14ac:dyDescent="0.3">
      <c r="E3" s="200"/>
      <c r="F3" s="200"/>
      <c r="G3" s="200"/>
      <c r="H3" s="201"/>
      <c r="I3" s="201" t="s">
        <v>128</v>
      </c>
    </row>
    <row r="4" spans="1:12" ht="24" customHeight="1" x14ac:dyDescent="0.25">
      <c r="B4" s="534" t="s">
        <v>60</v>
      </c>
      <c r="C4" s="536" t="s">
        <v>61</v>
      </c>
      <c r="D4" s="538" t="s">
        <v>84</v>
      </c>
      <c r="E4" s="496" t="s">
        <v>759</v>
      </c>
      <c r="F4" s="498" t="s">
        <v>760</v>
      </c>
      <c r="G4" s="540" t="s">
        <v>786</v>
      </c>
      <c r="H4" s="509"/>
      <c r="I4" s="506" t="s">
        <v>761</v>
      </c>
    </row>
    <row r="5" spans="1:12" ht="28.5" customHeight="1" x14ac:dyDescent="0.25">
      <c r="B5" s="535"/>
      <c r="C5" s="537"/>
      <c r="D5" s="539"/>
      <c r="E5" s="497"/>
      <c r="F5" s="499"/>
      <c r="G5" s="283" t="s">
        <v>67</v>
      </c>
      <c r="H5" s="354" t="s">
        <v>46</v>
      </c>
      <c r="I5" s="507"/>
    </row>
    <row r="6" spans="1:12" ht="12.75" customHeight="1" thickBot="1" x14ac:dyDescent="0.3">
      <c r="B6" s="208">
        <v>1</v>
      </c>
      <c r="C6" s="209">
        <v>2</v>
      </c>
      <c r="D6" s="367">
        <v>3</v>
      </c>
      <c r="E6" s="363">
        <v>4</v>
      </c>
      <c r="F6" s="359">
        <v>5</v>
      </c>
      <c r="G6" s="356">
        <v>6</v>
      </c>
      <c r="H6" s="355">
        <v>7</v>
      </c>
      <c r="I6" s="211">
        <v>8</v>
      </c>
    </row>
    <row r="7" spans="1:12" ht="20.100000000000001" customHeight="1" x14ac:dyDescent="0.25">
      <c r="B7" s="213"/>
      <c r="C7" s="214" t="s">
        <v>62</v>
      </c>
      <c r="D7" s="368"/>
      <c r="E7" s="357"/>
      <c r="F7" s="360"/>
      <c r="G7" s="357"/>
      <c r="H7" s="360"/>
      <c r="I7" s="215"/>
    </row>
    <row r="8" spans="1:12" ht="20.100000000000001" customHeight="1" x14ac:dyDescent="0.25">
      <c r="A8" s="216"/>
      <c r="B8" s="217" t="s">
        <v>275</v>
      </c>
      <c r="C8" s="214" t="s">
        <v>276</v>
      </c>
      <c r="D8" s="365" t="s">
        <v>277</v>
      </c>
      <c r="E8" s="358"/>
      <c r="F8" s="361"/>
      <c r="G8" s="358"/>
      <c r="H8" s="362"/>
      <c r="I8" s="218" t="str">
        <f>IFERROR(H8/G8,"  ")</f>
        <v xml:space="preserve">  </v>
      </c>
    </row>
    <row r="9" spans="1:12" ht="20.100000000000001" customHeight="1" x14ac:dyDescent="0.25">
      <c r="A9" s="216"/>
      <c r="B9" s="528"/>
      <c r="C9" s="219" t="s">
        <v>278</v>
      </c>
      <c r="D9" s="529" t="s">
        <v>279</v>
      </c>
      <c r="E9" s="530">
        <f>E11+E18+E27+E28+E39</f>
        <v>15640</v>
      </c>
      <c r="F9" s="530">
        <f>F11+F18+F27+F28+F39</f>
        <v>17617</v>
      </c>
      <c r="G9" s="530">
        <f>G11+G18+G27+G28+G39</f>
        <v>20487</v>
      </c>
      <c r="H9" s="530">
        <f>H11+H18+H27+H28+H39</f>
        <v>14205</v>
      </c>
      <c r="I9" s="523">
        <f t="shared" ref="I9:I72" si="0">IFERROR(H9/G9,"  ")</f>
        <v>0.69336652511348662</v>
      </c>
    </row>
    <row r="10" spans="1:12" ht="13.5" customHeight="1" x14ac:dyDescent="0.25">
      <c r="A10" s="216"/>
      <c r="B10" s="528"/>
      <c r="C10" s="220" t="s">
        <v>280</v>
      </c>
      <c r="D10" s="529"/>
      <c r="E10" s="531"/>
      <c r="F10" s="531"/>
      <c r="G10" s="531"/>
      <c r="H10" s="531"/>
      <c r="I10" s="524" t="str">
        <f t="shared" si="0"/>
        <v xml:space="preserve">  </v>
      </c>
    </row>
    <row r="11" spans="1:12" ht="20.100000000000001" customHeight="1" x14ac:dyDescent="0.25">
      <c r="A11" s="216"/>
      <c r="B11" s="528" t="s">
        <v>281</v>
      </c>
      <c r="C11" s="221" t="s">
        <v>282</v>
      </c>
      <c r="D11" s="529" t="s">
        <v>283</v>
      </c>
      <c r="E11" s="530"/>
      <c r="F11" s="530"/>
      <c r="G11" s="530"/>
      <c r="H11" s="532"/>
      <c r="I11" s="523" t="str">
        <f t="shared" si="0"/>
        <v xml:space="preserve">  </v>
      </c>
      <c r="L11" s="202"/>
    </row>
    <row r="12" spans="1:12" ht="12.75" customHeight="1" x14ac:dyDescent="0.25">
      <c r="A12" s="216"/>
      <c r="B12" s="528"/>
      <c r="C12" s="222" t="s">
        <v>284</v>
      </c>
      <c r="D12" s="529"/>
      <c r="E12" s="531"/>
      <c r="F12" s="531"/>
      <c r="G12" s="531"/>
      <c r="H12" s="533"/>
      <c r="I12" s="524" t="str">
        <f t="shared" si="0"/>
        <v xml:space="preserve">  </v>
      </c>
    </row>
    <row r="13" spans="1:12" ht="20.100000000000001" customHeight="1" x14ac:dyDescent="0.25">
      <c r="A13" s="216"/>
      <c r="B13" s="217" t="s">
        <v>85</v>
      </c>
      <c r="C13" s="223" t="s">
        <v>129</v>
      </c>
      <c r="D13" s="365" t="s">
        <v>285</v>
      </c>
      <c r="E13" s="328"/>
      <c r="F13" s="329"/>
      <c r="G13" s="328"/>
      <c r="H13" s="329"/>
      <c r="I13" s="225" t="str">
        <f t="shared" si="0"/>
        <v xml:space="preserve">  </v>
      </c>
    </row>
    <row r="14" spans="1:12" ht="25.5" customHeight="1" x14ac:dyDescent="0.25">
      <c r="A14" s="216"/>
      <c r="B14" s="217" t="s">
        <v>286</v>
      </c>
      <c r="C14" s="223" t="s">
        <v>287</v>
      </c>
      <c r="D14" s="365" t="s">
        <v>288</v>
      </c>
      <c r="E14" s="328"/>
      <c r="F14" s="329"/>
      <c r="G14" s="328"/>
      <c r="H14" s="329"/>
      <c r="I14" s="225" t="str">
        <f t="shared" si="0"/>
        <v xml:space="preserve">  </v>
      </c>
    </row>
    <row r="15" spans="1:12" ht="20.100000000000001" customHeight="1" x14ac:dyDescent="0.25">
      <c r="A15" s="216"/>
      <c r="B15" s="217" t="s">
        <v>93</v>
      </c>
      <c r="C15" s="223" t="s">
        <v>289</v>
      </c>
      <c r="D15" s="365" t="s">
        <v>290</v>
      </c>
      <c r="E15" s="328"/>
      <c r="F15" s="329"/>
      <c r="G15" s="328"/>
      <c r="H15" s="329"/>
      <c r="I15" s="225" t="str">
        <f t="shared" si="0"/>
        <v xml:space="preserve">  </v>
      </c>
    </row>
    <row r="16" spans="1:12" ht="25.5" customHeight="1" x14ac:dyDescent="0.25">
      <c r="A16" s="216"/>
      <c r="B16" s="217" t="s">
        <v>291</v>
      </c>
      <c r="C16" s="223" t="s">
        <v>292</v>
      </c>
      <c r="D16" s="365" t="s">
        <v>293</v>
      </c>
      <c r="E16" s="328"/>
      <c r="F16" s="329"/>
      <c r="G16" s="328"/>
      <c r="H16" s="329"/>
      <c r="I16" s="225" t="str">
        <f t="shared" si="0"/>
        <v xml:space="preserve">  </v>
      </c>
    </row>
    <row r="17" spans="1:9" ht="20.100000000000001" customHeight="1" x14ac:dyDescent="0.25">
      <c r="A17" s="216"/>
      <c r="B17" s="217" t="s">
        <v>94</v>
      </c>
      <c r="C17" s="223" t="s">
        <v>294</v>
      </c>
      <c r="D17" s="365" t="s">
        <v>295</v>
      </c>
      <c r="E17" s="328"/>
      <c r="F17" s="329"/>
      <c r="G17" s="328"/>
      <c r="H17" s="329"/>
      <c r="I17" s="225" t="str">
        <f t="shared" si="0"/>
        <v xml:space="preserve">  </v>
      </c>
    </row>
    <row r="18" spans="1:9" ht="20.100000000000001" customHeight="1" x14ac:dyDescent="0.25">
      <c r="A18" s="216"/>
      <c r="B18" s="528" t="s">
        <v>296</v>
      </c>
      <c r="C18" s="221" t="s">
        <v>297</v>
      </c>
      <c r="D18" s="529" t="s">
        <v>298</v>
      </c>
      <c r="E18" s="530">
        <f>SUM(E20:E26)</f>
        <v>15640</v>
      </c>
      <c r="F18" s="530">
        <f>SUM(F20:F26)</f>
        <v>17617</v>
      </c>
      <c r="G18" s="530">
        <f>SUM(G20:G26)</f>
        <v>20487</v>
      </c>
      <c r="H18" s="530">
        <f>SUM(H20:H26)</f>
        <v>14205</v>
      </c>
      <c r="I18" s="523">
        <f t="shared" si="0"/>
        <v>0.69336652511348662</v>
      </c>
    </row>
    <row r="19" spans="1:9" ht="12.75" customHeight="1" x14ac:dyDescent="0.25">
      <c r="A19" s="216"/>
      <c r="B19" s="528"/>
      <c r="C19" s="222" t="s">
        <v>299</v>
      </c>
      <c r="D19" s="529"/>
      <c r="E19" s="531"/>
      <c r="F19" s="531"/>
      <c r="G19" s="531"/>
      <c r="H19" s="531"/>
      <c r="I19" s="524" t="str">
        <f t="shared" si="0"/>
        <v xml:space="preserve">  </v>
      </c>
    </row>
    <row r="20" spans="1:9" ht="20.100000000000001" customHeight="1" x14ac:dyDescent="0.25">
      <c r="A20" s="216"/>
      <c r="B20" s="217" t="s">
        <v>300</v>
      </c>
      <c r="C20" s="223" t="s">
        <v>301</v>
      </c>
      <c r="D20" s="365" t="s">
        <v>302</v>
      </c>
      <c r="E20" s="328">
        <v>313</v>
      </c>
      <c r="F20" s="329">
        <v>265</v>
      </c>
      <c r="G20" s="328">
        <v>313</v>
      </c>
      <c r="H20" s="329">
        <v>313</v>
      </c>
      <c r="I20" s="225">
        <f t="shared" si="0"/>
        <v>1</v>
      </c>
    </row>
    <row r="21" spans="1:9" ht="20.100000000000001" customHeight="1" x14ac:dyDescent="0.25">
      <c r="B21" s="226" t="s">
        <v>95</v>
      </c>
      <c r="C21" s="223" t="s">
        <v>303</v>
      </c>
      <c r="D21" s="365" t="s">
        <v>304</v>
      </c>
      <c r="E21" s="328">
        <v>15327</v>
      </c>
      <c r="F21" s="329">
        <v>12352</v>
      </c>
      <c r="G21" s="328">
        <v>15174</v>
      </c>
      <c r="H21" s="329">
        <v>13892</v>
      </c>
      <c r="I21" s="225">
        <f t="shared" si="0"/>
        <v>0.91551337814683009</v>
      </c>
    </row>
    <row r="22" spans="1:9" ht="20.100000000000001" customHeight="1" x14ac:dyDescent="0.25">
      <c r="B22" s="226" t="s">
        <v>96</v>
      </c>
      <c r="C22" s="223" t="s">
        <v>305</v>
      </c>
      <c r="D22" s="365" t="s">
        <v>306</v>
      </c>
      <c r="E22" s="328"/>
      <c r="F22" s="329"/>
      <c r="G22" s="328"/>
      <c r="H22" s="329"/>
      <c r="I22" s="225" t="str">
        <f t="shared" si="0"/>
        <v xml:space="preserve">  </v>
      </c>
    </row>
    <row r="23" spans="1:9" ht="25.5" customHeight="1" x14ac:dyDescent="0.25">
      <c r="B23" s="226" t="s">
        <v>307</v>
      </c>
      <c r="C23" s="223" t="s">
        <v>308</v>
      </c>
      <c r="D23" s="365" t="s">
        <v>309</v>
      </c>
      <c r="E23" s="328"/>
      <c r="F23" s="329">
        <v>5000</v>
      </c>
      <c r="G23" s="328">
        <v>5000</v>
      </c>
      <c r="H23" s="329"/>
      <c r="I23" s="225">
        <f t="shared" si="0"/>
        <v>0</v>
      </c>
    </row>
    <row r="24" spans="1:9" ht="25.5" customHeight="1" x14ac:dyDescent="0.25">
      <c r="B24" s="226" t="s">
        <v>310</v>
      </c>
      <c r="C24" s="223" t="s">
        <v>311</v>
      </c>
      <c r="D24" s="365" t="s">
        <v>312</v>
      </c>
      <c r="E24" s="328"/>
      <c r="F24" s="329"/>
      <c r="G24" s="328"/>
      <c r="H24" s="329"/>
      <c r="I24" s="225" t="str">
        <f t="shared" si="0"/>
        <v xml:space="preserve">  </v>
      </c>
    </row>
    <row r="25" spans="1:9" ht="25.5" customHeight="1" x14ac:dyDescent="0.25">
      <c r="B25" s="226" t="s">
        <v>313</v>
      </c>
      <c r="C25" s="223" t="s">
        <v>314</v>
      </c>
      <c r="D25" s="365" t="s">
        <v>315</v>
      </c>
      <c r="E25" s="328"/>
      <c r="F25" s="329"/>
      <c r="G25" s="328"/>
      <c r="H25" s="329"/>
      <c r="I25" s="225" t="str">
        <f t="shared" si="0"/>
        <v xml:space="preserve">  </v>
      </c>
    </row>
    <row r="26" spans="1:9" ht="25.5" customHeight="1" x14ac:dyDescent="0.25">
      <c r="B26" s="226" t="s">
        <v>313</v>
      </c>
      <c r="C26" s="223" t="s">
        <v>316</v>
      </c>
      <c r="D26" s="365" t="s">
        <v>317</v>
      </c>
      <c r="E26" s="328"/>
      <c r="F26" s="329"/>
      <c r="G26" s="328"/>
      <c r="H26" s="329"/>
      <c r="I26" s="225" t="str">
        <f t="shared" si="0"/>
        <v xml:space="preserve">  </v>
      </c>
    </row>
    <row r="27" spans="1:9" ht="20.100000000000001" customHeight="1" x14ac:dyDescent="0.25">
      <c r="A27" s="216"/>
      <c r="B27" s="217" t="s">
        <v>318</v>
      </c>
      <c r="C27" s="223" t="s">
        <v>319</v>
      </c>
      <c r="D27" s="365" t="s">
        <v>320</v>
      </c>
      <c r="E27" s="328"/>
      <c r="F27" s="329"/>
      <c r="G27" s="328"/>
      <c r="H27" s="329"/>
      <c r="I27" s="225" t="str">
        <f t="shared" si="0"/>
        <v xml:space="preserve">  </v>
      </c>
    </row>
    <row r="28" spans="1:9" ht="25.5" customHeight="1" x14ac:dyDescent="0.25">
      <c r="A28" s="216"/>
      <c r="B28" s="528" t="s">
        <v>321</v>
      </c>
      <c r="C28" s="221" t="s">
        <v>322</v>
      </c>
      <c r="D28" s="529" t="s">
        <v>323</v>
      </c>
      <c r="E28" s="530"/>
      <c r="F28" s="532"/>
      <c r="G28" s="530"/>
      <c r="H28" s="532"/>
      <c r="I28" s="523" t="str">
        <f t="shared" si="0"/>
        <v xml:space="preserve">  </v>
      </c>
    </row>
    <row r="29" spans="1:9" ht="22.5" customHeight="1" x14ac:dyDescent="0.25">
      <c r="A29" s="216"/>
      <c r="B29" s="528"/>
      <c r="C29" s="222" t="s">
        <v>324</v>
      </c>
      <c r="D29" s="529"/>
      <c r="E29" s="531"/>
      <c r="F29" s="533"/>
      <c r="G29" s="531"/>
      <c r="H29" s="533"/>
      <c r="I29" s="524" t="str">
        <f t="shared" si="0"/>
        <v xml:space="preserve">  </v>
      </c>
    </row>
    <row r="30" spans="1:9" ht="25.5" customHeight="1" x14ac:dyDescent="0.25">
      <c r="A30" s="216"/>
      <c r="B30" s="217" t="s">
        <v>325</v>
      </c>
      <c r="C30" s="223" t="s">
        <v>326</v>
      </c>
      <c r="D30" s="365" t="s">
        <v>327</v>
      </c>
      <c r="E30" s="328"/>
      <c r="F30" s="329"/>
      <c r="G30" s="328"/>
      <c r="H30" s="329"/>
      <c r="I30" s="225" t="str">
        <f t="shared" si="0"/>
        <v xml:space="preserve">  </v>
      </c>
    </row>
    <row r="31" spans="1:9" ht="25.5" customHeight="1" x14ac:dyDescent="0.25">
      <c r="B31" s="226" t="s">
        <v>328</v>
      </c>
      <c r="C31" s="223" t="s">
        <v>329</v>
      </c>
      <c r="D31" s="365" t="s">
        <v>330</v>
      </c>
      <c r="E31" s="328"/>
      <c r="F31" s="329"/>
      <c r="G31" s="328"/>
      <c r="H31" s="329"/>
      <c r="I31" s="225" t="str">
        <f t="shared" si="0"/>
        <v xml:space="preserve">  </v>
      </c>
    </row>
    <row r="32" spans="1:9" ht="35.25" customHeight="1" x14ac:dyDescent="0.25">
      <c r="B32" s="226" t="s">
        <v>331</v>
      </c>
      <c r="C32" s="223" t="s">
        <v>332</v>
      </c>
      <c r="D32" s="365" t="s">
        <v>333</v>
      </c>
      <c r="E32" s="328"/>
      <c r="F32" s="329"/>
      <c r="G32" s="328"/>
      <c r="H32" s="329"/>
      <c r="I32" s="225" t="str">
        <f t="shared" si="0"/>
        <v xml:space="preserve">  </v>
      </c>
    </row>
    <row r="33" spans="1:9" ht="35.25" customHeight="1" x14ac:dyDescent="0.25">
      <c r="B33" s="226" t="s">
        <v>334</v>
      </c>
      <c r="C33" s="223" t="s">
        <v>335</v>
      </c>
      <c r="D33" s="365" t="s">
        <v>336</v>
      </c>
      <c r="E33" s="328"/>
      <c r="F33" s="329"/>
      <c r="G33" s="328"/>
      <c r="H33" s="329"/>
      <c r="I33" s="225" t="str">
        <f t="shared" si="0"/>
        <v xml:space="preserve">  </v>
      </c>
    </row>
    <row r="34" spans="1:9" ht="25.5" customHeight="1" x14ac:dyDescent="0.25">
      <c r="B34" s="226" t="s">
        <v>337</v>
      </c>
      <c r="C34" s="223" t="s">
        <v>338</v>
      </c>
      <c r="D34" s="365" t="s">
        <v>339</v>
      </c>
      <c r="E34" s="328"/>
      <c r="F34" s="329"/>
      <c r="G34" s="328"/>
      <c r="H34" s="329"/>
      <c r="I34" s="225" t="str">
        <f t="shared" si="0"/>
        <v xml:space="preserve">  </v>
      </c>
    </row>
    <row r="35" spans="1:9" ht="25.5" customHeight="1" x14ac:dyDescent="0.25">
      <c r="B35" s="226" t="s">
        <v>337</v>
      </c>
      <c r="C35" s="223" t="s">
        <v>340</v>
      </c>
      <c r="D35" s="365" t="s">
        <v>341</v>
      </c>
      <c r="E35" s="328"/>
      <c r="F35" s="329"/>
      <c r="G35" s="328"/>
      <c r="H35" s="329"/>
      <c r="I35" s="225" t="str">
        <f t="shared" si="0"/>
        <v xml:space="preserve">  </v>
      </c>
    </row>
    <row r="36" spans="1:9" ht="39" customHeight="1" x14ac:dyDescent="0.25">
      <c r="B36" s="226" t="s">
        <v>130</v>
      </c>
      <c r="C36" s="223" t="s">
        <v>342</v>
      </c>
      <c r="D36" s="365" t="s">
        <v>343</v>
      </c>
      <c r="E36" s="328"/>
      <c r="F36" s="329"/>
      <c r="G36" s="328"/>
      <c r="H36" s="329"/>
      <c r="I36" s="225" t="str">
        <f t="shared" si="0"/>
        <v xml:space="preserve">  </v>
      </c>
    </row>
    <row r="37" spans="1:9" ht="25.5" customHeight="1" x14ac:dyDescent="0.25">
      <c r="B37" s="226" t="s">
        <v>131</v>
      </c>
      <c r="C37" s="223" t="s">
        <v>344</v>
      </c>
      <c r="D37" s="365" t="s">
        <v>345</v>
      </c>
      <c r="E37" s="328"/>
      <c r="F37" s="329"/>
      <c r="G37" s="328"/>
      <c r="H37" s="329"/>
      <c r="I37" s="225" t="str">
        <f t="shared" si="0"/>
        <v xml:space="preserve">  </v>
      </c>
    </row>
    <row r="38" spans="1:9" ht="25.5" customHeight="1" x14ac:dyDescent="0.25">
      <c r="B38" s="226" t="s">
        <v>346</v>
      </c>
      <c r="C38" s="223" t="s">
        <v>347</v>
      </c>
      <c r="D38" s="365" t="s">
        <v>348</v>
      </c>
      <c r="E38" s="328"/>
      <c r="F38" s="329"/>
      <c r="G38" s="328"/>
      <c r="H38" s="329"/>
      <c r="I38" s="225" t="str">
        <f t="shared" si="0"/>
        <v xml:space="preserve">  </v>
      </c>
    </row>
    <row r="39" spans="1:9" ht="25.5" customHeight="1" x14ac:dyDescent="0.25">
      <c r="B39" s="226" t="s">
        <v>349</v>
      </c>
      <c r="C39" s="223" t="s">
        <v>350</v>
      </c>
      <c r="D39" s="365" t="s">
        <v>351</v>
      </c>
      <c r="E39" s="328"/>
      <c r="F39" s="329"/>
      <c r="G39" s="328"/>
      <c r="H39" s="329"/>
      <c r="I39" s="225" t="str">
        <f t="shared" si="0"/>
        <v xml:space="preserve">  </v>
      </c>
    </row>
    <row r="40" spans="1:9" ht="20.100000000000001" customHeight="1" x14ac:dyDescent="0.25">
      <c r="A40" s="216"/>
      <c r="B40" s="217">
        <v>288</v>
      </c>
      <c r="C40" s="214" t="s">
        <v>352</v>
      </c>
      <c r="D40" s="365" t="s">
        <v>353</v>
      </c>
      <c r="E40" s="328">
        <v>856</v>
      </c>
      <c r="F40" s="329">
        <v>984</v>
      </c>
      <c r="G40" s="328">
        <v>784</v>
      </c>
      <c r="H40" s="329">
        <v>856</v>
      </c>
      <c r="I40" s="225">
        <f t="shared" si="0"/>
        <v>1.0918367346938775</v>
      </c>
    </row>
    <row r="41" spans="1:9" ht="20.100000000000001" customHeight="1" x14ac:dyDescent="0.25">
      <c r="A41" s="216"/>
      <c r="B41" s="528"/>
      <c r="C41" s="219" t="s">
        <v>354</v>
      </c>
      <c r="D41" s="529" t="s">
        <v>355</v>
      </c>
      <c r="E41" s="530">
        <f>E43+E49+E50+E57+E62+E72+E73</f>
        <v>49100</v>
      </c>
      <c r="F41" s="530">
        <f>F43+F49+F50+F57+F62+F72+F73</f>
        <v>35980</v>
      </c>
      <c r="G41" s="530">
        <f>G43+G49+G50+G57+G62+G72+G73</f>
        <v>52496</v>
      </c>
      <c r="H41" s="530">
        <f>H43+H49+H50+H57+H62+H72+H73</f>
        <v>62239</v>
      </c>
      <c r="I41" s="523">
        <f t="shared" si="0"/>
        <v>1.1855950929594636</v>
      </c>
    </row>
    <row r="42" spans="1:9" ht="12.75" customHeight="1" x14ac:dyDescent="0.25">
      <c r="A42" s="216"/>
      <c r="B42" s="528"/>
      <c r="C42" s="220" t="s">
        <v>356</v>
      </c>
      <c r="D42" s="529"/>
      <c r="E42" s="531"/>
      <c r="F42" s="531"/>
      <c r="G42" s="531"/>
      <c r="H42" s="531"/>
      <c r="I42" s="524" t="str">
        <f t="shared" si="0"/>
        <v xml:space="preserve">  </v>
      </c>
    </row>
    <row r="43" spans="1:9" ht="25.5" customHeight="1" x14ac:dyDescent="0.25">
      <c r="B43" s="226" t="s">
        <v>357</v>
      </c>
      <c r="C43" s="223" t="s">
        <v>358</v>
      </c>
      <c r="D43" s="365" t="s">
        <v>359</v>
      </c>
      <c r="E43" s="328"/>
      <c r="F43" s="329"/>
      <c r="G43" s="328"/>
      <c r="H43" s="329"/>
      <c r="I43" s="225" t="str">
        <f t="shared" si="0"/>
        <v xml:space="preserve">  </v>
      </c>
    </row>
    <row r="44" spans="1:9" ht="20.100000000000001" customHeight="1" x14ac:dyDescent="0.25">
      <c r="B44" s="226">
        <v>10</v>
      </c>
      <c r="C44" s="223" t="s">
        <v>360</v>
      </c>
      <c r="D44" s="365" t="s">
        <v>361</v>
      </c>
      <c r="E44" s="328"/>
      <c r="F44" s="329"/>
      <c r="G44" s="328"/>
      <c r="H44" s="329"/>
      <c r="I44" s="225" t="str">
        <f t="shared" si="0"/>
        <v xml:space="preserve">  </v>
      </c>
    </row>
    <row r="45" spans="1:9" ht="20.100000000000001" customHeight="1" x14ac:dyDescent="0.25">
      <c r="B45" s="226" t="s">
        <v>362</v>
      </c>
      <c r="C45" s="223" t="s">
        <v>363</v>
      </c>
      <c r="D45" s="365" t="s">
        <v>364</v>
      </c>
      <c r="E45" s="328"/>
      <c r="F45" s="329"/>
      <c r="G45" s="328"/>
      <c r="H45" s="329"/>
      <c r="I45" s="225" t="str">
        <f t="shared" si="0"/>
        <v xml:space="preserve">  </v>
      </c>
    </row>
    <row r="46" spans="1:9" ht="20.100000000000001" customHeight="1" x14ac:dyDescent="0.25">
      <c r="B46" s="226">
        <v>13</v>
      </c>
      <c r="C46" s="223" t="s">
        <v>365</v>
      </c>
      <c r="D46" s="365" t="s">
        <v>366</v>
      </c>
      <c r="E46" s="328"/>
      <c r="F46" s="329"/>
      <c r="G46" s="328"/>
      <c r="H46" s="329"/>
      <c r="I46" s="225" t="str">
        <f t="shared" si="0"/>
        <v xml:space="preserve">  </v>
      </c>
    </row>
    <row r="47" spans="1:9" ht="20.100000000000001" customHeight="1" x14ac:dyDescent="0.25">
      <c r="B47" s="226" t="s">
        <v>367</v>
      </c>
      <c r="C47" s="223" t="s">
        <v>368</v>
      </c>
      <c r="D47" s="365" t="s">
        <v>369</v>
      </c>
      <c r="E47" s="328"/>
      <c r="F47" s="329"/>
      <c r="G47" s="328"/>
      <c r="H47" s="329"/>
      <c r="I47" s="225" t="str">
        <f t="shared" si="0"/>
        <v xml:space="preserve">  </v>
      </c>
    </row>
    <row r="48" spans="1:9" ht="20.100000000000001" customHeight="1" x14ac:dyDescent="0.25">
      <c r="B48" s="226" t="s">
        <v>370</v>
      </c>
      <c r="C48" s="223" t="s">
        <v>371</v>
      </c>
      <c r="D48" s="365" t="s">
        <v>372</v>
      </c>
      <c r="E48" s="328"/>
      <c r="F48" s="329"/>
      <c r="G48" s="328"/>
      <c r="H48" s="329"/>
      <c r="I48" s="225" t="str">
        <f t="shared" si="0"/>
        <v xml:space="preserve">  </v>
      </c>
    </row>
    <row r="49" spans="1:9" ht="25.5" customHeight="1" x14ac:dyDescent="0.25">
      <c r="A49" s="216"/>
      <c r="B49" s="217">
        <v>14</v>
      </c>
      <c r="C49" s="223" t="s">
        <v>373</v>
      </c>
      <c r="D49" s="365" t="s">
        <v>374</v>
      </c>
      <c r="E49" s="328"/>
      <c r="F49" s="329"/>
      <c r="G49" s="328"/>
      <c r="H49" s="329"/>
      <c r="I49" s="225" t="str">
        <f t="shared" si="0"/>
        <v xml:space="preserve">  </v>
      </c>
    </row>
    <row r="50" spans="1:9" ht="20.100000000000001" customHeight="1" x14ac:dyDescent="0.25">
      <c r="A50" s="216"/>
      <c r="B50" s="528">
        <v>20</v>
      </c>
      <c r="C50" s="221" t="s">
        <v>375</v>
      </c>
      <c r="D50" s="529" t="s">
        <v>376</v>
      </c>
      <c r="E50" s="530">
        <f>SUM(E52:E56)</f>
        <v>1864</v>
      </c>
      <c r="F50" s="530">
        <f>SUM(F52:F56)</f>
        <v>3400</v>
      </c>
      <c r="G50" s="530">
        <f>SUM(G52:G56)</f>
        <v>3400</v>
      </c>
      <c r="H50" s="530">
        <f>SUM(H52:H56)</f>
        <v>2302</v>
      </c>
      <c r="I50" s="523">
        <f t="shared" si="0"/>
        <v>0.67705882352941171</v>
      </c>
    </row>
    <row r="51" spans="1:9" ht="12" customHeight="1" x14ac:dyDescent="0.25">
      <c r="A51" s="216"/>
      <c r="B51" s="528"/>
      <c r="C51" s="222" t="s">
        <v>377</v>
      </c>
      <c r="D51" s="529"/>
      <c r="E51" s="531"/>
      <c r="F51" s="531"/>
      <c r="G51" s="531"/>
      <c r="H51" s="531"/>
      <c r="I51" s="524" t="str">
        <f t="shared" si="0"/>
        <v xml:space="preserve">  </v>
      </c>
    </row>
    <row r="52" spans="1:9" ht="20.100000000000001" customHeight="1" x14ac:dyDescent="0.25">
      <c r="A52" s="216"/>
      <c r="B52" s="217">
        <v>204</v>
      </c>
      <c r="C52" s="223" t="s">
        <v>378</v>
      </c>
      <c r="D52" s="365" t="s">
        <v>379</v>
      </c>
      <c r="E52" s="328">
        <v>1864</v>
      </c>
      <c r="F52" s="329">
        <v>3400</v>
      </c>
      <c r="G52" s="328">
        <v>3400</v>
      </c>
      <c r="H52" s="329">
        <v>2302</v>
      </c>
      <c r="I52" s="225">
        <f t="shared" si="0"/>
        <v>0.67705882352941171</v>
      </c>
    </row>
    <row r="53" spans="1:9" ht="20.100000000000001" customHeight="1" x14ac:dyDescent="0.25">
      <c r="A53" s="216"/>
      <c r="B53" s="217">
        <v>205</v>
      </c>
      <c r="C53" s="223" t="s">
        <v>380</v>
      </c>
      <c r="D53" s="365" t="s">
        <v>381</v>
      </c>
      <c r="E53" s="328"/>
      <c r="F53" s="329"/>
      <c r="G53" s="328"/>
      <c r="H53" s="329"/>
      <c r="I53" s="225" t="str">
        <f t="shared" si="0"/>
        <v xml:space="preserve">  </v>
      </c>
    </row>
    <row r="54" spans="1:9" ht="25.5" customHeight="1" x14ac:dyDescent="0.25">
      <c r="A54" s="216"/>
      <c r="B54" s="217" t="s">
        <v>382</v>
      </c>
      <c r="C54" s="223" t="s">
        <v>383</v>
      </c>
      <c r="D54" s="365" t="s">
        <v>384</v>
      </c>
      <c r="E54" s="328"/>
      <c r="F54" s="329"/>
      <c r="G54" s="328"/>
      <c r="H54" s="329"/>
      <c r="I54" s="225" t="str">
        <f t="shared" si="0"/>
        <v xml:space="preserve">  </v>
      </c>
    </row>
    <row r="55" spans="1:9" ht="25.5" customHeight="1" x14ac:dyDescent="0.25">
      <c r="A55" s="216"/>
      <c r="B55" s="217" t="s">
        <v>385</v>
      </c>
      <c r="C55" s="223" t="s">
        <v>386</v>
      </c>
      <c r="D55" s="365" t="s">
        <v>387</v>
      </c>
      <c r="E55" s="328"/>
      <c r="F55" s="329"/>
      <c r="G55" s="328"/>
      <c r="H55" s="329"/>
      <c r="I55" s="225" t="str">
        <f t="shared" si="0"/>
        <v xml:space="preserve">  </v>
      </c>
    </row>
    <row r="56" spans="1:9" ht="20.100000000000001" customHeight="1" x14ac:dyDescent="0.25">
      <c r="A56" s="216"/>
      <c r="B56" s="217">
        <v>206</v>
      </c>
      <c r="C56" s="223" t="s">
        <v>388</v>
      </c>
      <c r="D56" s="365" t="s">
        <v>389</v>
      </c>
      <c r="E56" s="328"/>
      <c r="F56" s="329"/>
      <c r="G56" s="328"/>
      <c r="H56" s="329"/>
      <c r="I56" s="225" t="str">
        <f t="shared" si="0"/>
        <v xml:space="preserve">  </v>
      </c>
    </row>
    <row r="57" spans="1:9" ht="20.100000000000001" customHeight="1" x14ac:dyDescent="0.25">
      <c r="A57" s="216"/>
      <c r="B57" s="528" t="s">
        <v>390</v>
      </c>
      <c r="C57" s="221" t="s">
        <v>391</v>
      </c>
      <c r="D57" s="529" t="s">
        <v>392</v>
      </c>
      <c r="E57" s="530">
        <f>SUM(E59:E61)</f>
        <v>17088</v>
      </c>
      <c r="F57" s="530">
        <f>SUM(F59:F61)</f>
        <v>14564</v>
      </c>
      <c r="G57" s="530">
        <f>SUM(G59:G61)</f>
        <v>14564</v>
      </c>
      <c r="H57" s="530">
        <f>SUM(H59:H61)</f>
        <v>17054</v>
      </c>
      <c r="I57" s="523">
        <f t="shared" si="0"/>
        <v>1.170969513869816</v>
      </c>
    </row>
    <row r="58" spans="1:9" ht="12" customHeight="1" x14ac:dyDescent="0.25">
      <c r="A58" s="216"/>
      <c r="B58" s="528"/>
      <c r="C58" s="222" t="s">
        <v>393</v>
      </c>
      <c r="D58" s="529"/>
      <c r="E58" s="531"/>
      <c r="F58" s="531"/>
      <c r="G58" s="531"/>
      <c r="H58" s="531"/>
      <c r="I58" s="524" t="str">
        <f t="shared" si="0"/>
        <v xml:space="preserve">  </v>
      </c>
    </row>
    <row r="59" spans="1:9" ht="23.25" customHeight="1" x14ac:dyDescent="0.25">
      <c r="B59" s="226" t="s">
        <v>394</v>
      </c>
      <c r="C59" s="223" t="s">
        <v>395</v>
      </c>
      <c r="D59" s="365" t="s">
        <v>396</v>
      </c>
      <c r="E59" s="328">
        <v>17088</v>
      </c>
      <c r="F59" s="329">
        <v>14564</v>
      </c>
      <c r="G59" s="328">
        <v>14564</v>
      </c>
      <c r="H59" s="329">
        <v>17054</v>
      </c>
      <c r="I59" s="225">
        <f t="shared" si="0"/>
        <v>1.170969513869816</v>
      </c>
    </row>
    <row r="60" spans="1:9" ht="20.100000000000001" customHeight="1" x14ac:dyDescent="0.25">
      <c r="B60" s="226">
        <v>223</v>
      </c>
      <c r="C60" s="223" t="s">
        <v>397</v>
      </c>
      <c r="D60" s="365" t="s">
        <v>398</v>
      </c>
      <c r="E60" s="328"/>
      <c r="F60" s="329"/>
      <c r="G60" s="328"/>
      <c r="H60" s="329"/>
      <c r="I60" s="225" t="str">
        <f t="shared" si="0"/>
        <v xml:space="preserve">  </v>
      </c>
    </row>
    <row r="61" spans="1:9" ht="25.5" customHeight="1" x14ac:dyDescent="0.25">
      <c r="A61" s="216"/>
      <c r="B61" s="217">
        <v>224</v>
      </c>
      <c r="C61" s="223" t="s">
        <v>399</v>
      </c>
      <c r="D61" s="365" t="s">
        <v>400</v>
      </c>
      <c r="E61" s="328"/>
      <c r="F61" s="329"/>
      <c r="G61" s="328"/>
      <c r="H61" s="329"/>
      <c r="I61" s="225" t="str">
        <f t="shared" si="0"/>
        <v xml:space="preserve">  </v>
      </c>
    </row>
    <row r="62" spans="1:9" ht="20.100000000000001" customHeight="1" x14ac:dyDescent="0.25">
      <c r="A62" s="216"/>
      <c r="B62" s="528">
        <v>23</v>
      </c>
      <c r="C62" s="221" t="s">
        <v>401</v>
      </c>
      <c r="D62" s="529" t="s">
        <v>402</v>
      </c>
      <c r="E62" s="515"/>
      <c r="F62" s="517"/>
      <c r="G62" s="515"/>
      <c r="H62" s="517"/>
      <c r="I62" s="521" t="str">
        <f t="shared" si="0"/>
        <v xml:space="preserve">  </v>
      </c>
    </row>
    <row r="63" spans="1:9" ht="20.100000000000001" customHeight="1" x14ac:dyDescent="0.25">
      <c r="A63" s="216"/>
      <c r="B63" s="528"/>
      <c r="C63" s="222" t="s">
        <v>403</v>
      </c>
      <c r="D63" s="529"/>
      <c r="E63" s="516"/>
      <c r="F63" s="518"/>
      <c r="G63" s="516"/>
      <c r="H63" s="518"/>
      <c r="I63" s="522" t="str">
        <f t="shared" si="0"/>
        <v xml:space="preserve">  </v>
      </c>
    </row>
    <row r="64" spans="1:9" ht="25.5" customHeight="1" x14ac:dyDescent="0.25">
      <c r="B64" s="226">
        <v>230</v>
      </c>
      <c r="C64" s="223" t="s">
        <v>404</v>
      </c>
      <c r="D64" s="365" t="s">
        <v>405</v>
      </c>
      <c r="E64" s="328"/>
      <c r="F64" s="329"/>
      <c r="G64" s="328"/>
      <c r="H64" s="329"/>
      <c r="I64" s="225" t="str">
        <f t="shared" si="0"/>
        <v xml:space="preserve">  </v>
      </c>
    </row>
    <row r="65" spans="1:9" ht="25.5" customHeight="1" x14ac:dyDescent="0.25">
      <c r="B65" s="226">
        <v>231</v>
      </c>
      <c r="C65" s="223" t="s">
        <v>406</v>
      </c>
      <c r="D65" s="365" t="s">
        <v>407</v>
      </c>
      <c r="E65" s="328"/>
      <c r="F65" s="329"/>
      <c r="G65" s="328"/>
      <c r="H65" s="329"/>
      <c r="I65" s="225" t="str">
        <f t="shared" si="0"/>
        <v xml:space="preserve">  </v>
      </c>
    </row>
    <row r="66" spans="1:9" ht="20.100000000000001" customHeight="1" x14ac:dyDescent="0.25">
      <c r="B66" s="226" t="s">
        <v>408</v>
      </c>
      <c r="C66" s="223" t="s">
        <v>409</v>
      </c>
      <c r="D66" s="365" t="s">
        <v>410</v>
      </c>
      <c r="E66" s="328"/>
      <c r="F66" s="329"/>
      <c r="G66" s="328"/>
      <c r="H66" s="329"/>
      <c r="I66" s="225" t="str">
        <f t="shared" si="0"/>
        <v xml:space="preserve">  </v>
      </c>
    </row>
    <row r="67" spans="1:9" ht="25.5" customHeight="1" x14ac:dyDescent="0.25">
      <c r="B67" s="226" t="s">
        <v>411</v>
      </c>
      <c r="C67" s="223" t="s">
        <v>412</v>
      </c>
      <c r="D67" s="365" t="s">
        <v>413</v>
      </c>
      <c r="E67" s="328"/>
      <c r="F67" s="329"/>
      <c r="G67" s="328"/>
      <c r="H67" s="329"/>
      <c r="I67" s="225" t="str">
        <f t="shared" si="0"/>
        <v xml:space="preserve">  </v>
      </c>
    </row>
    <row r="68" spans="1:9" ht="25.5" customHeight="1" x14ac:dyDescent="0.25">
      <c r="B68" s="226">
        <v>235</v>
      </c>
      <c r="C68" s="223" t="s">
        <v>414</v>
      </c>
      <c r="D68" s="365" t="s">
        <v>415</v>
      </c>
      <c r="E68" s="328"/>
      <c r="F68" s="329"/>
      <c r="G68" s="328"/>
      <c r="H68" s="329"/>
      <c r="I68" s="225" t="str">
        <f t="shared" si="0"/>
        <v xml:space="preserve">  </v>
      </c>
    </row>
    <row r="69" spans="1:9" ht="25.5" customHeight="1" x14ac:dyDescent="0.25">
      <c r="B69" s="226" t="s">
        <v>416</v>
      </c>
      <c r="C69" s="223" t="s">
        <v>417</v>
      </c>
      <c r="D69" s="365" t="s">
        <v>418</v>
      </c>
      <c r="E69" s="328"/>
      <c r="F69" s="329"/>
      <c r="G69" s="328"/>
      <c r="H69" s="329"/>
      <c r="I69" s="225" t="str">
        <f t="shared" si="0"/>
        <v xml:space="preserve">  </v>
      </c>
    </row>
    <row r="70" spans="1:9" ht="25.5" customHeight="1" x14ac:dyDescent="0.25">
      <c r="B70" s="226">
        <v>237</v>
      </c>
      <c r="C70" s="223" t="s">
        <v>419</v>
      </c>
      <c r="D70" s="365" t="s">
        <v>420</v>
      </c>
      <c r="E70" s="328"/>
      <c r="F70" s="329"/>
      <c r="G70" s="328"/>
      <c r="H70" s="329"/>
      <c r="I70" s="225" t="str">
        <f t="shared" si="0"/>
        <v xml:space="preserve">  </v>
      </c>
    </row>
    <row r="71" spans="1:9" ht="20.100000000000001" customHeight="1" x14ac:dyDescent="0.25">
      <c r="B71" s="226" t="s">
        <v>421</v>
      </c>
      <c r="C71" s="223" t="s">
        <v>422</v>
      </c>
      <c r="D71" s="365" t="s">
        <v>423</v>
      </c>
      <c r="E71" s="328"/>
      <c r="F71" s="329"/>
      <c r="G71" s="328"/>
      <c r="H71" s="329"/>
      <c r="I71" s="225" t="str">
        <f t="shared" si="0"/>
        <v xml:space="preserve">  </v>
      </c>
    </row>
    <row r="72" spans="1:9" ht="20.100000000000001" customHeight="1" x14ac:dyDescent="0.25">
      <c r="B72" s="226">
        <v>24</v>
      </c>
      <c r="C72" s="223" t="s">
        <v>424</v>
      </c>
      <c r="D72" s="365" t="s">
        <v>425</v>
      </c>
      <c r="E72" s="328">
        <v>29184</v>
      </c>
      <c r="F72" s="329">
        <v>17416</v>
      </c>
      <c r="G72" s="328">
        <v>34532</v>
      </c>
      <c r="H72" s="329">
        <v>42883</v>
      </c>
      <c r="I72" s="225">
        <f t="shared" si="0"/>
        <v>1.2418336615313332</v>
      </c>
    </row>
    <row r="73" spans="1:9" ht="25.5" customHeight="1" x14ac:dyDescent="0.25">
      <c r="B73" s="226" t="s">
        <v>426</v>
      </c>
      <c r="C73" s="223" t="s">
        <v>427</v>
      </c>
      <c r="D73" s="365" t="s">
        <v>428</v>
      </c>
      <c r="E73" s="328">
        <v>964</v>
      </c>
      <c r="F73" s="329">
        <v>600</v>
      </c>
      <c r="G73" s="328"/>
      <c r="H73" s="329"/>
      <c r="I73" s="225" t="str">
        <f t="shared" ref="I73:I136" si="1">IFERROR(H73/G73,"  ")</f>
        <v xml:space="preserve">  </v>
      </c>
    </row>
    <row r="74" spans="1:9" ht="25.5" customHeight="1" x14ac:dyDescent="0.25">
      <c r="B74" s="226"/>
      <c r="C74" s="214" t="s">
        <v>429</v>
      </c>
      <c r="D74" s="365" t="s">
        <v>430</v>
      </c>
      <c r="E74" s="328">
        <f>E8+E9+E40+E41</f>
        <v>65596</v>
      </c>
      <c r="F74" s="328">
        <f>F8+F9+F40+F41</f>
        <v>54581</v>
      </c>
      <c r="G74" s="328">
        <f>G8+G9+G40+G41</f>
        <v>73767</v>
      </c>
      <c r="H74" s="328">
        <f>H8+H9+H40+H41</f>
        <v>77300</v>
      </c>
      <c r="I74" s="225">
        <f t="shared" si="1"/>
        <v>1.0478940447625633</v>
      </c>
    </row>
    <row r="75" spans="1:9" ht="20.100000000000001" customHeight="1" x14ac:dyDescent="0.25">
      <c r="B75" s="226">
        <v>88</v>
      </c>
      <c r="C75" s="214" t="s">
        <v>431</v>
      </c>
      <c r="D75" s="365" t="s">
        <v>432</v>
      </c>
      <c r="E75" s="328"/>
      <c r="F75" s="329"/>
      <c r="G75" s="328"/>
      <c r="H75" s="329"/>
      <c r="I75" s="225" t="str">
        <f t="shared" si="1"/>
        <v xml:space="preserve">  </v>
      </c>
    </row>
    <row r="76" spans="1:9" ht="20.100000000000001" customHeight="1" x14ac:dyDescent="0.25">
      <c r="A76" s="216"/>
      <c r="B76" s="227"/>
      <c r="C76" s="214" t="s">
        <v>66</v>
      </c>
      <c r="D76" s="366"/>
      <c r="E76" s="328"/>
      <c r="F76" s="329"/>
      <c r="G76" s="328"/>
      <c r="H76" s="329"/>
      <c r="I76" s="225" t="str">
        <f t="shared" si="1"/>
        <v xml:space="preserve">  </v>
      </c>
    </row>
    <row r="77" spans="1:9" ht="20.100000000000001" customHeight="1" x14ac:dyDescent="0.25">
      <c r="A77" s="216"/>
      <c r="B77" s="528"/>
      <c r="C77" s="219" t="s">
        <v>433</v>
      </c>
      <c r="D77" s="529" t="s">
        <v>133</v>
      </c>
      <c r="E77" s="530">
        <f>E79+E80+E81+E82+E83-E84+E85+E88-E89</f>
        <v>53827</v>
      </c>
      <c r="F77" s="530">
        <f>F79+F80+F81+F82+F83-F84+F85+F88-F89</f>
        <v>40649</v>
      </c>
      <c r="G77" s="530">
        <f>G79+G80+G81+G82+G83-G84+G85+G88-G89</f>
        <v>61855</v>
      </c>
      <c r="H77" s="530">
        <f>H79+H80+H81+H82+H83-H84+H85+H88-H89</f>
        <v>67696</v>
      </c>
      <c r="I77" s="523">
        <f t="shared" si="1"/>
        <v>1.0944305229973326</v>
      </c>
    </row>
    <row r="78" spans="1:9" ht="20.100000000000001" customHeight="1" x14ac:dyDescent="0.25">
      <c r="A78" s="216"/>
      <c r="B78" s="528"/>
      <c r="C78" s="220" t="s">
        <v>434</v>
      </c>
      <c r="D78" s="529"/>
      <c r="E78" s="531"/>
      <c r="F78" s="531"/>
      <c r="G78" s="531"/>
      <c r="H78" s="531"/>
      <c r="I78" s="524" t="str">
        <f t="shared" si="1"/>
        <v xml:space="preserve">  </v>
      </c>
    </row>
    <row r="79" spans="1:9" ht="20.100000000000001" customHeight="1" x14ac:dyDescent="0.25">
      <c r="A79" s="216"/>
      <c r="B79" s="217" t="s">
        <v>435</v>
      </c>
      <c r="C79" s="223" t="s">
        <v>436</v>
      </c>
      <c r="D79" s="365" t="s">
        <v>134</v>
      </c>
      <c r="E79" s="328">
        <v>6000</v>
      </c>
      <c r="F79" s="329">
        <v>6000</v>
      </c>
      <c r="G79" s="328">
        <v>6000</v>
      </c>
      <c r="H79" s="329">
        <v>6000</v>
      </c>
      <c r="I79" s="225">
        <f t="shared" si="1"/>
        <v>1</v>
      </c>
    </row>
    <row r="80" spans="1:9" ht="20.100000000000001" customHeight="1" x14ac:dyDescent="0.25">
      <c r="B80" s="226">
        <v>31</v>
      </c>
      <c r="C80" s="223" t="s">
        <v>437</v>
      </c>
      <c r="D80" s="365" t="s">
        <v>135</v>
      </c>
      <c r="E80" s="328"/>
      <c r="F80" s="329"/>
      <c r="G80" s="328"/>
      <c r="H80" s="329"/>
      <c r="I80" s="225" t="str">
        <f t="shared" si="1"/>
        <v xml:space="preserve">  </v>
      </c>
    </row>
    <row r="81" spans="1:9" ht="20.100000000000001" customHeight="1" x14ac:dyDescent="0.25">
      <c r="B81" s="226">
        <v>306</v>
      </c>
      <c r="C81" s="223" t="s">
        <v>438</v>
      </c>
      <c r="D81" s="365" t="s">
        <v>136</v>
      </c>
      <c r="E81" s="328"/>
      <c r="F81" s="329"/>
      <c r="G81" s="328"/>
      <c r="H81" s="329"/>
      <c r="I81" s="225" t="str">
        <f t="shared" si="1"/>
        <v xml:space="preserve">  </v>
      </c>
    </row>
    <row r="82" spans="1:9" ht="20.100000000000001" customHeight="1" x14ac:dyDescent="0.25">
      <c r="B82" s="226">
        <v>32</v>
      </c>
      <c r="C82" s="223" t="s">
        <v>439</v>
      </c>
      <c r="D82" s="365" t="s">
        <v>137</v>
      </c>
      <c r="E82" s="328"/>
      <c r="F82" s="329"/>
      <c r="G82" s="328"/>
      <c r="H82" s="329"/>
      <c r="I82" s="225" t="str">
        <f t="shared" si="1"/>
        <v xml:space="preserve">  </v>
      </c>
    </row>
    <row r="83" spans="1:9" ht="58.5" customHeight="1" x14ac:dyDescent="0.25">
      <c r="B83" s="226" t="s">
        <v>440</v>
      </c>
      <c r="C83" s="223" t="s">
        <v>441</v>
      </c>
      <c r="D83" s="365" t="s">
        <v>138</v>
      </c>
      <c r="E83" s="328"/>
      <c r="F83" s="329"/>
      <c r="G83" s="328"/>
      <c r="H83" s="329"/>
      <c r="I83" s="225" t="str">
        <f t="shared" si="1"/>
        <v xml:space="preserve">  </v>
      </c>
    </row>
    <row r="84" spans="1:9" ht="49.5" customHeight="1" x14ac:dyDescent="0.25">
      <c r="B84" s="226" t="s">
        <v>442</v>
      </c>
      <c r="C84" s="223" t="s">
        <v>443</v>
      </c>
      <c r="D84" s="365" t="s">
        <v>139</v>
      </c>
      <c r="E84" s="328"/>
      <c r="F84" s="329"/>
      <c r="G84" s="328"/>
      <c r="H84" s="329"/>
      <c r="I84" s="225" t="str">
        <f t="shared" si="1"/>
        <v xml:space="preserve">  </v>
      </c>
    </row>
    <row r="85" spans="1:9" ht="20.100000000000001" customHeight="1" x14ac:dyDescent="0.25">
      <c r="B85" s="226">
        <v>34</v>
      </c>
      <c r="C85" s="223" t="s">
        <v>444</v>
      </c>
      <c r="D85" s="365" t="s">
        <v>140</v>
      </c>
      <c r="E85" s="328">
        <f>SUM(E86:E87)</f>
        <v>47827</v>
      </c>
      <c r="F85" s="328">
        <f>SUM(F86:F87)</f>
        <v>34649</v>
      </c>
      <c r="G85" s="328">
        <f>SUM(G86:G87)</f>
        <v>55855</v>
      </c>
      <c r="H85" s="328">
        <f>SUM(H86:H87)</f>
        <v>61696</v>
      </c>
      <c r="I85" s="225">
        <f t="shared" si="1"/>
        <v>1.1045743442843077</v>
      </c>
    </row>
    <row r="86" spans="1:9" ht="20.100000000000001" customHeight="1" x14ac:dyDescent="0.25">
      <c r="B86" s="226">
        <v>340</v>
      </c>
      <c r="C86" s="223" t="s">
        <v>150</v>
      </c>
      <c r="D86" s="365" t="s">
        <v>141</v>
      </c>
      <c r="E86" s="328">
        <v>17447</v>
      </c>
      <c r="F86" s="329">
        <v>20518</v>
      </c>
      <c r="G86" s="328">
        <v>48153</v>
      </c>
      <c r="H86" s="329">
        <v>47827</v>
      </c>
      <c r="I86" s="225">
        <f t="shared" si="1"/>
        <v>0.99322991298569141</v>
      </c>
    </row>
    <row r="87" spans="1:9" ht="20.100000000000001" customHeight="1" x14ac:dyDescent="0.25">
      <c r="B87" s="226">
        <v>341</v>
      </c>
      <c r="C87" s="223" t="s">
        <v>445</v>
      </c>
      <c r="D87" s="365" t="s">
        <v>142</v>
      </c>
      <c r="E87" s="328">
        <v>30380</v>
      </c>
      <c r="F87" s="329">
        <v>14131</v>
      </c>
      <c r="G87" s="328">
        <v>7702</v>
      </c>
      <c r="H87" s="329">
        <v>13869</v>
      </c>
      <c r="I87" s="225">
        <f t="shared" si="1"/>
        <v>1.8007011165930926</v>
      </c>
    </row>
    <row r="88" spans="1:9" ht="20.100000000000001" customHeight="1" x14ac:dyDescent="0.25">
      <c r="B88" s="226"/>
      <c r="C88" s="223" t="s">
        <v>446</v>
      </c>
      <c r="D88" s="365" t="s">
        <v>143</v>
      </c>
      <c r="E88" s="328"/>
      <c r="F88" s="329"/>
      <c r="G88" s="328"/>
      <c r="H88" s="329"/>
      <c r="I88" s="225" t="str">
        <f t="shared" si="1"/>
        <v xml:space="preserve">  </v>
      </c>
    </row>
    <row r="89" spans="1:9" ht="20.100000000000001" customHeight="1" x14ac:dyDescent="0.25">
      <c r="B89" s="226">
        <v>35</v>
      </c>
      <c r="C89" s="223" t="s">
        <v>447</v>
      </c>
      <c r="D89" s="365" t="s">
        <v>144</v>
      </c>
      <c r="E89" s="328"/>
      <c r="F89" s="329"/>
      <c r="G89" s="328"/>
      <c r="H89" s="329"/>
      <c r="I89" s="225" t="str">
        <f t="shared" si="1"/>
        <v xml:space="preserve">  </v>
      </c>
    </row>
    <row r="90" spans="1:9" ht="20.100000000000001" customHeight="1" x14ac:dyDescent="0.25">
      <c r="B90" s="226">
        <v>350</v>
      </c>
      <c r="C90" s="223" t="s">
        <v>448</v>
      </c>
      <c r="D90" s="365" t="s">
        <v>145</v>
      </c>
      <c r="E90" s="328"/>
      <c r="F90" s="329"/>
      <c r="G90" s="328"/>
      <c r="H90" s="329"/>
      <c r="I90" s="225" t="str">
        <f t="shared" si="1"/>
        <v xml:space="preserve">  </v>
      </c>
    </row>
    <row r="91" spans="1:9" ht="20.100000000000001" customHeight="1" x14ac:dyDescent="0.25">
      <c r="A91" s="216"/>
      <c r="B91" s="217">
        <v>351</v>
      </c>
      <c r="C91" s="223" t="s">
        <v>156</v>
      </c>
      <c r="D91" s="365" t="s">
        <v>146</v>
      </c>
      <c r="E91" s="328"/>
      <c r="F91" s="329"/>
      <c r="G91" s="328"/>
      <c r="H91" s="329"/>
      <c r="I91" s="225" t="str">
        <f t="shared" si="1"/>
        <v xml:space="preserve">  </v>
      </c>
    </row>
    <row r="92" spans="1:9" ht="22.5" customHeight="1" x14ac:dyDescent="0.25">
      <c r="A92" s="216"/>
      <c r="B92" s="528"/>
      <c r="C92" s="219" t="s">
        <v>449</v>
      </c>
      <c r="D92" s="529" t="s">
        <v>147</v>
      </c>
      <c r="E92" s="530">
        <f>E94+E99+E108</f>
        <v>8939</v>
      </c>
      <c r="F92" s="530">
        <f>F94+F99+F108</f>
        <v>9512</v>
      </c>
      <c r="G92" s="530">
        <f>G94+G99+G108</f>
        <v>9512</v>
      </c>
      <c r="H92" s="530">
        <f>H94+H99+H108</f>
        <v>7522</v>
      </c>
      <c r="I92" s="523">
        <f t="shared" si="1"/>
        <v>0.79079058031959626</v>
      </c>
    </row>
    <row r="93" spans="1:9" ht="13.5" customHeight="1" x14ac:dyDescent="0.25">
      <c r="A93" s="216"/>
      <c r="B93" s="528"/>
      <c r="C93" s="220" t="s">
        <v>450</v>
      </c>
      <c r="D93" s="529"/>
      <c r="E93" s="531"/>
      <c r="F93" s="531"/>
      <c r="G93" s="531"/>
      <c r="H93" s="531"/>
      <c r="I93" s="524" t="str">
        <f t="shared" si="1"/>
        <v xml:space="preserve">  </v>
      </c>
    </row>
    <row r="94" spans="1:9" ht="20.100000000000001" customHeight="1" x14ac:dyDescent="0.25">
      <c r="A94" s="216"/>
      <c r="B94" s="528">
        <v>40</v>
      </c>
      <c r="C94" s="221" t="s">
        <v>451</v>
      </c>
      <c r="D94" s="529" t="s">
        <v>148</v>
      </c>
      <c r="E94" s="530">
        <f>SUM(E96:E98)</f>
        <v>8939</v>
      </c>
      <c r="F94" s="530">
        <f>SUM(F96:F98)</f>
        <v>9512</v>
      </c>
      <c r="G94" s="530">
        <f>SUM(G96:G98)</f>
        <v>9512</v>
      </c>
      <c r="H94" s="530">
        <f>SUM(H96:H98)</f>
        <v>7522</v>
      </c>
      <c r="I94" s="523">
        <f t="shared" si="1"/>
        <v>0.79079058031959626</v>
      </c>
    </row>
    <row r="95" spans="1:9" ht="14.25" customHeight="1" x14ac:dyDescent="0.25">
      <c r="A95" s="216"/>
      <c r="B95" s="528"/>
      <c r="C95" s="222" t="s">
        <v>452</v>
      </c>
      <c r="D95" s="529"/>
      <c r="E95" s="531"/>
      <c r="F95" s="531"/>
      <c r="G95" s="531"/>
      <c r="H95" s="531"/>
      <c r="I95" s="524" t="str">
        <f t="shared" si="1"/>
        <v xml:space="preserve">  </v>
      </c>
    </row>
    <row r="96" spans="1:9" ht="25.5" customHeight="1" x14ac:dyDescent="0.25">
      <c r="A96" s="216"/>
      <c r="B96" s="217">
        <v>404</v>
      </c>
      <c r="C96" s="223" t="s">
        <v>453</v>
      </c>
      <c r="D96" s="365" t="s">
        <v>149</v>
      </c>
      <c r="E96" s="328">
        <v>8939</v>
      </c>
      <c r="F96" s="329">
        <v>9512</v>
      </c>
      <c r="G96" s="328">
        <v>9512</v>
      </c>
      <c r="H96" s="329">
        <v>7522</v>
      </c>
      <c r="I96" s="225">
        <f t="shared" si="1"/>
        <v>0.79079058031959626</v>
      </c>
    </row>
    <row r="97" spans="1:9" ht="20.100000000000001" customHeight="1" x14ac:dyDescent="0.25">
      <c r="A97" s="216"/>
      <c r="B97" s="217">
        <v>400</v>
      </c>
      <c r="C97" s="223" t="s">
        <v>454</v>
      </c>
      <c r="D97" s="365" t="s">
        <v>151</v>
      </c>
      <c r="E97" s="328"/>
      <c r="F97" s="329"/>
      <c r="G97" s="328"/>
      <c r="H97" s="329"/>
      <c r="I97" s="225" t="str">
        <f t="shared" si="1"/>
        <v xml:space="preserve">  </v>
      </c>
    </row>
    <row r="98" spans="1:9" ht="20.100000000000001" customHeight="1" x14ac:dyDescent="0.25">
      <c r="A98" s="216"/>
      <c r="B98" s="217" t="s">
        <v>455</v>
      </c>
      <c r="C98" s="223" t="s">
        <v>456</v>
      </c>
      <c r="D98" s="365" t="s">
        <v>152</v>
      </c>
      <c r="E98" s="328"/>
      <c r="F98" s="329"/>
      <c r="G98" s="328"/>
      <c r="H98" s="329"/>
      <c r="I98" s="225" t="str">
        <f t="shared" si="1"/>
        <v xml:space="preserve">  </v>
      </c>
    </row>
    <row r="99" spans="1:9" ht="20.100000000000001" customHeight="1" x14ac:dyDescent="0.25">
      <c r="A99" s="216"/>
      <c r="B99" s="528">
        <v>41</v>
      </c>
      <c r="C99" s="221" t="s">
        <v>457</v>
      </c>
      <c r="D99" s="529" t="s">
        <v>153</v>
      </c>
      <c r="E99" s="530"/>
      <c r="F99" s="532"/>
      <c r="G99" s="530"/>
      <c r="H99" s="532"/>
      <c r="I99" s="523" t="str">
        <f t="shared" si="1"/>
        <v xml:space="preserve">  </v>
      </c>
    </row>
    <row r="100" spans="1:9" ht="12" customHeight="1" x14ac:dyDescent="0.25">
      <c r="A100" s="216"/>
      <c r="B100" s="528"/>
      <c r="C100" s="222" t="s">
        <v>458</v>
      </c>
      <c r="D100" s="529"/>
      <c r="E100" s="531"/>
      <c r="F100" s="533"/>
      <c r="G100" s="531"/>
      <c r="H100" s="533"/>
      <c r="I100" s="524" t="str">
        <f t="shared" si="1"/>
        <v xml:space="preserve">  </v>
      </c>
    </row>
    <row r="101" spans="1:9" ht="20.100000000000001" customHeight="1" x14ac:dyDescent="0.25">
      <c r="B101" s="226">
        <v>410</v>
      </c>
      <c r="C101" s="223" t="s">
        <v>459</v>
      </c>
      <c r="D101" s="365" t="s">
        <v>154</v>
      </c>
      <c r="E101" s="328"/>
      <c r="F101" s="329"/>
      <c r="G101" s="328"/>
      <c r="H101" s="329"/>
      <c r="I101" s="225" t="str">
        <f t="shared" si="1"/>
        <v xml:space="preserve">  </v>
      </c>
    </row>
    <row r="102" spans="1:9" ht="36.75" customHeight="1" x14ac:dyDescent="0.25">
      <c r="B102" s="226" t="s">
        <v>460</v>
      </c>
      <c r="C102" s="223" t="s">
        <v>461</v>
      </c>
      <c r="D102" s="365" t="s">
        <v>155</v>
      </c>
      <c r="E102" s="328"/>
      <c r="F102" s="329"/>
      <c r="G102" s="328"/>
      <c r="H102" s="329"/>
      <c r="I102" s="225" t="str">
        <f t="shared" si="1"/>
        <v xml:space="preserve">  </v>
      </c>
    </row>
    <row r="103" spans="1:9" ht="39" customHeight="1" x14ac:dyDescent="0.25">
      <c r="B103" s="226" t="s">
        <v>460</v>
      </c>
      <c r="C103" s="223" t="s">
        <v>462</v>
      </c>
      <c r="D103" s="365" t="s">
        <v>157</v>
      </c>
      <c r="E103" s="328"/>
      <c r="F103" s="329"/>
      <c r="G103" s="328"/>
      <c r="H103" s="329"/>
      <c r="I103" s="225" t="str">
        <f t="shared" si="1"/>
        <v xml:space="preserve">  </v>
      </c>
    </row>
    <row r="104" spans="1:9" ht="25.5" customHeight="1" x14ac:dyDescent="0.25">
      <c r="B104" s="226" t="s">
        <v>463</v>
      </c>
      <c r="C104" s="223" t="s">
        <v>464</v>
      </c>
      <c r="D104" s="365" t="s">
        <v>158</v>
      </c>
      <c r="E104" s="328"/>
      <c r="F104" s="329"/>
      <c r="G104" s="328"/>
      <c r="H104" s="329"/>
      <c r="I104" s="225" t="str">
        <f t="shared" si="1"/>
        <v xml:space="preserve">  </v>
      </c>
    </row>
    <row r="105" spans="1:9" ht="25.5" customHeight="1" x14ac:dyDescent="0.25">
      <c r="B105" s="226" t="s">
        <v>465</v>
      </c>
      <c r="C105" s="223" t="s">
        <v>466</v>
      </c>
      <c r="D105" s="365" t="s">
        <v>159</v>
      </c>
      <c r="E105" s="328"/>
      <c r="F105" s="329"/>
      <c r="G105" s="328"/>
      <c r="H105" s="329"/>
      <c r="I105" s="225" t="str">
        <f t="shared" si="1"/>
        <v xml:space="preserve">  </v>
      </c>
    </row>
    <row r="106" spans="1:9" ht="20.100000000000001" customHeight="1" x14ac:dyDescent="0.25">
      <c r="B106" s="226">
        <v>413</v>
      </c>
      <c r="C106" s="223" t="s">
        <v>467</v>
      </c>
      <c r="D106" s="365" t="s">
        <v>160</v>
      </c>
      <c r="E106" s="328"/>
      <c r="F106" s="329"/>
      <c r="G106" s="328"/>
      <c r="H106" s="329"/>
      <c r="I106" s="225" t="str">
        <f t="shared" si="1"/>
        <v xml:space="preserve">  </v>
      </c>
    </row>
    <row r="107" spans="1:9" ht="20.100000000000001" customHeight="1" x14ac:dyDescent="0.25">
      <c r="B107" s="226">
        <v>419</v>
      </c>
      <c r="C107" s="223" t="s">
        <v>468</v>
      </c>
      <c r="D107" s="365" t="s">
        <v>161</v>
      </c>
      <c r="E107" s="328"/>
      <c r="F107" s="329"/>
      <c r="G107" s="328"/>
      <c r="H107" s="329"/>
      <c r="I107" s="225" t="str">
        <f t="shared" si="1"/>
        <v xml:space="preserve">  </v>
      </c>
    </row>
    <row r="108" spans="1:9" ht="24" customHeight="1" x14ac:dyDescent="0.25">
      <c r="B108" s="226" t="s">
        <v>469</v>
      </c>
      <c r="C108" s="223" t="s">
        <v>470</v>
      </c>
      <c r="D108" s="365" t="s">
        <v>162</v>
      </c>
      <c r="E108" s="328"/>
      <c r="F108" s="329"/>
      <c r="G108" s="328"/>
      <c r="H108" s="329"/>
      <c r="I108" s="225" t="str">
        <f t="shared" si="1"/>
        <v xml:space="preserve">  </v>
      </c>
    </row>
    <row r="109" spans="1:9" ht="20.100000000000001" customHeight="1" x14ac:dyDescent="0.25">
      <c r="B109" s="226">
        <v>498</v>
      </c>
      <c r="C109" s="214" t="s">
        <v>471</v>
      </c>
      <c r="D109" s="365" t="s">
        <v>163</v>
      </c>
      <c r="E109" s="328"/>
      <c r="F109" s="329"/>
      <c r="G109" s="328"/>
      <c r="H109" s="329"/>
      <c r="I109" s="225" t="str">
        <f t="shared" si="1"/>
        <v xml:space="preserve">  </v>
      </c>
    </row>
    <row r="110" spans="1:9" ht="24" customHeight="1" x14ac:dyDescent="0.25">
      <c r="A110" s="216"/>
      <c r="B110" s="217" t="s">
        <v>472</v>
      </c>
      <c r="C110" s="214" t="s">
        <v>473</v>
      </c>
      <c r="D110" s="365" t="s">
        <v>164</v>
      </c>
      <c r="E110" s="328"/>
      <c r="F110" s="329"/>
      <c r="G110" s="328"/>
      <c r="H110" s="329"/>
      <c r="I110" s="225" t="str">
        <f t="shared" si="1"/>
        <v xml:space="preserve">  </v>
      </c>
    </row>
    <row r="111" spans="1:9" ht="23.25" customHeight="1" x14ac:dyDescent="0.25">
      <c r="A111" s="216"/>
      <c r="B111" s="528"/>
      <c r="C111" s="219" t="s">
        <v>474</v>
      </c>
      <c r="D111" s="529" t="s">
        <v>165</v>
      </c>
      <c r="E111" s="530">
        <f>E113+E114+E123+E124+E132+E137+E138</f>
        <v>2830</v>
      </c>
      <c r="F111" s="530">
        <f>F113+F114+F123+F124+F132+F137+F138</f>
        <v>4420</v>
      </c>
      <c r="G111" s="530">
        <f>G113+G114+G123+G124+G132+G137+G138</f>
        <v>2400</v>
      </c>
      <c r="H111" s="530">
        <f>H113+H114+H123+H124+H132+H137+H138</f>
        <v>2082</v>
      </c>
      <c r="I111" s="523">
        <f t="shared" si="1"/>
        <v>0.86750000000000005</v>
      </c>
    </row>
    <row r="112" spans="1:9" ht="13.5" customHeight="1" x14ac:dyDescent="0.25">
      <c r="A112" s="216"/>
      <c r="B112" s="528"/>
      <c r="C112" s="220" t="s">
        <v>475</v>
      </c>
      <c r="D112" s="529"/>
      <c r="E112" s="531"/>
      <c r="F112" s="531"/>
      <c r="G112" s="531"/>
      <c r="H112" s="531"/>
      <c r="I112" s="524" t="str">
        <f t="shared" si="1"/>
        <v xml:space="preserve">  </v>
      </c>
    </row>
    <row r="113" spans="1:9" ht="20.100000000000001" customHeight="1" x14ac:dyDescent="0.25">
      <c r="A113" s="216"/>
      <c r="B113" s="217">
        <v>467</v>
      </c>
      <c r="C113" s="223" t="s">
        <v>476</v>
      </c>
      <c r="D113" s="365" t="s">
        <v>166</v>
      </c>
      <c r="E113" s="328"/>
      <c r="F113" s="329"/>
      <c r="G113" s="328"/>
      <c r="H113" s="329"/>
      <c r="I113" s="225" t="str">
        <f t="shared" si="1"/>
        <v xml:space="preserve">  </v>
      </c>
    </row>
    <row r="114" spans="1:9" ht="20.100000000000001" customHeight="1" x14ac:dyDescent="0.25">
      <c r="A114" s="216"/>
      <c r="B114" s="528" t="s">
        <v>477</v>
      </c>
      <c r="C114" s="221" t="s">
        <v>478</v>
      </c>
      <c r="D114" s="529" t="s">
        <v>167</v>
      </c>
      <c r="E114" s="530"/>
      <c r="F114" s="530"/>
      <c r="G114" s="530"/>
      <c r="H114" s="532"/>
      <c r="I114" s="523" t="str">
        <f t="shared" si="1"/>
        <v xml:space="preserve">  </v>
      </c>
    </row>
    <row r="115" spans="1:9" ht="15" customHeight="1" x14ac:dyDescent="0.25">
      <c r="A115" s="216"/>
      <c r="B115" s="528"/>
      <c r="C115" s="222" t="s">
        <v>479</v>
      </c>
      <c r="D115" s="529"/>
      <c r="E115" s="531"/>
      <c r="F115" s="531"/>
      <c r="G115" s="531"/>
      <c r="H115" s="533"/>
      <c r="I115" s="524" t="str">
        <f t="shared" si="1"/>
        <v xml:space="preserve">  </v>
      </c>
    </row>
    <row r="116" spans="1:9" ht="25.5" customHeight="1" x14ac:dyDescent="0.25">
      <c r="A116" s="216"/>
      <c r="B116" s="217" t="s">
        <v>480</v>
      </c>
      <c r="C116" s="223" t="s">
        <v>481</v>
      </c>
      <c r="D116" s="365" t="s">
        <v>168</v>
      </c>
      <c r="E116" s="328"/>
      <c r="F116" s="329"/>
      <c r="G116" s="328"/>
      <c r="H116" s="329"/>
      <c r="I116" s="225" t="str">
        <f t="shared" si="1"/>
        <v xml:space="preserve">  </v>
      </c>
    </row>
    <row r="117" spans="1:9" ht="25.5" customHeight="1" x14ac:dyDescent="0.25">
      <c r="B117" s="226" t="s">
        <v>480</v>
      </c>
      <c r="C117" s="223" t="s">
        <v>482</v>
      </c>
      <c r="D117" s="365" t="s">
        <v>169</v>
      </c>
      <c r="E117" s="328"/>
      <c r="F117" s="329"/>
      <c r="G117" s="328"/>
      <c r="H117" s="329"/>
      <c r="I117" s="225" t="str">
        <f t="shared" si="1"/>
        <v xml:space="preserve">  </v>
      </c>
    </row>
    <row r="118" spans="1:9" ht="25.5" customHeight="1" x14ac:dyDescent="0.25">
      <c r="B118" s="226" t="s">
        <v>483</v>
      </c>
      <c r="C118" s="223" t="s">
        <v>484</v>
      </c>
      <c r="D118" s="365" t="s">
        <v>170</v>
      </c>
      <c r="E118" s="328"/>
      <c r="F118" s="329"/>
      <c r="G118" s="328"/>
      <c r="H118" s="329"/>
      <c r="I118" s="225" t="str">
        <f t="shared" si="1"/>
        <v xml:space="preserve">  </v>
      </c>
    </row>
    <row r="119" spans="1:9" ht="24.75" customHeight="1" x14ac:dyDescent="0.25">
      <c r="B119" s="226" t="s">
        <v>485</v>
      </c>
      <c r="C119" s="223" t="s">
        <v>486</v>
      </c>
      <c r="D119" s="365" t="s">
        <v>171</v>
      </c>
      <c r="E119" s="328"/>
      <c r="F119" s="329"/>
      <c r="G119" s="328"/>
      <c r="H119" s="329"/>
      <c r="I119" s="225" t="str">
        <f t="shared" si="1"/>
        <v xml:space="preserve">  </v>
      </c>
    </row>
    <row r="120" spans="1:9" ht="24.75" customHeight="1" x14ac:dyDescent="0.25">
      <c r="B120" s="226" t="s">
        <v>487</v>
      </c>
      <c r="C120" s="223" t="s">
        <v>488</v>
      </c>
      <c r="D120" s="365" t="s">
        <v>172</v>
      </c>
      <c r="E120" s="328"/>
      <c r="F120" s="329"/>
      <c r="G120" s="328"/>
      <c r="H120" s="329"/>
      <c r="I120" s="225" t="str">
        <f t="shared" si="1"/>
        <v xml:space="preserve">  </v>
      </c>
    </row>
    <row r="121" spans="1:9" ht="20.100000000000001" customHeight="1" x14ac:dyDescent="0.25">
      <c r="B121" s="226">
        <v>426</v>
      </c>
      <c r="C121" s="223" t="s">
        <v>489</v>
      </c>
      <c r="D121" s="365" t="s">
        <v>173</v>
      </c>
      <c r="E121" s="328"/>
      <c r="F121" s="329"/>
      <c r="G121" s="328"/>
      <c r="H121" s="329"/>
      <c r="I121" s="225" t="str">
        <f t="shared" si="1"/>
        <v xml:space="preserve">  </v>
      </c>
    </row>
    <row r="122" spans="1:9" ht="20.100000000000001" customHeight="1" x14ac:dyDescent="0.25">
      <c r="B122" s="226">
        <v>428</v>
      </c>
      <c r="C122" s="223" t="s">
        <v>490</v>
      </c>
      <c r="D122" s="365" t="s">
        <v>174</v>
      </c>
      <c r="E122" s="328"/>
      <c r="F122" s="329"/>
      <c r="G122" s="328"/>
      <c r="H122" s="329"/>
      <c r="I122" s="225" t="str">
        <f t="shared" si="1"/>
        <v xml:space="preserve">  </v>
      </c>
    </row>
    <row r="123" spans="1:9" ht="20.100000000000001" customHeight="1" x14ac:dyDescent="0.25">
      <c r="B123" s="226">
        <v>430</v>
      </c>
      <c r="C123" s="223" t="s">
        <v>491</v>
      </c>
      <c r="D123" s="365" t="s">
        <v>175</v>
      </c>
      <c r="E123" s="328"/>
      <c r="F123" s="329"/>
      <c r="G123" s="328"/>
      <c r="H123" s="329"/>
      <c r="I123" s="225" t="str">
        <f t="shared" si="1"/>
        <v xml:space="preserve">  </v>
      </c>
    </row>
    <row r="124" spans="1:9" ht="20.100000000000001" customHeight="1" x14ac:dyDescent="0.25">
      <c r="A124" s="216"/>
      <c r="B124" s="528" t="s">
        <v>492</v>
      </c>
      <c r="C124" s="221" t="s">
        <v>493</v>
      </c>
      <c r="D124" s="529" t="s">
        <v>176</v>
      </c>
      <c r="E124" s="530">
        <f>SUM(E126:E131)</f>
        <v>1081</v>
      </c>
      <c r="F124" s="530">
        <f>SUM(F126:F131)</f>
        <v>700</v>
      </c>
      <c r="G124" s="530">
        <f>SUM(G126:G131)</f>
        <v>700</v>
      </c>
      <c r="H124" s="530">
        <f>SUM(H126:H131)</f>
        <v>161</v>
      </c>
      <c r="I124" s="523">
        <f t="shared" si="1"/>
        <v>0.23</v>
      </c>
    </row>
    <row r="125" spans="1:9" ht="12.75" customHeight="1" x14ac:dyDescent="0.25">
      <c r="A125" s="216"/>
      <c r="B125" s="528"/>
      <c r="C125" s="222" t="s">
        <v>494</v>
      </c>
      <c r="D125" s="529"/>
      <c r="E125" s="531"/>
      <c r="F125" s="531"/>
      <c r="G125" s="531"/>
      <c r="H125" s="531"/>
      <c r="I125" s="524" t="str">
        <f t="shared" si="1"/>
        <v xml:space="preserve">  </v>
      </c>
    </row>
    <row r="126" spans="1:9" ht="24.75" customHeight="1" x14ac:dyDescent="0.25">
      <c r="B126" s="226" t="s">
        <v>495</v>
      </c>
      <c r="C126" s="223" t="s">
        <v>496</v>
      </c>
      <c r="D126" s="365" t="s">
        <v>177</v>
      </c>
      <c r="E126" s="328"/>
      <c r="F126" s="329"/>
      <c r="G126" s="328"/>
      <c r="H126" s="329"/>
      <c r="I126" s="225" t="str">
        <f t="shared" si="1"/>
        <v xml:space="preserve">  </v>
      </c>
    </row>
    <row r="127" spans="1:9" ht="24.75" customHeight="1" x14ac:dyDescent="0.25">
      <c r="B127" s="226" t="s">
        <v>497</v>
      </c>
      <c r="C127" s="223" t="s">
        <v>498</v>
      </c>
      <c r="D127" s="365" t="s">
        <v>178</v>
      </c>
      <c r="E127" s="328"/>
      <c r="F127" s="329"/>
      <c r="G127" s="328"/>
      <c r="H127" s="329"/>
      <c r="I127" s="225" t="str">
        <f t="shared" si="1"/>
        <v xml:space="preserve">  </v>
      </c>
    </row>
    <row r="128" spans="1:9" ht="20.100000000000001" customHeight="1" x14ac:dyDescent="0.25">
      <c r="B128" s="226">
        <v>435</v>
      </c>
      <c r="C128" s="223" t="s">
        <v>499</v>
      </c>
      <c r="D128" s="365" t="s">
        <v>179</v>
      </c>
      <c r="E128" s="328">
        <v>1081</v>
      </c>
      <c r="F128" s="329">
        <v>700</v>
      </c>
      <c r="G128" s="328">
        <v>700</v>
      </c>
      <c r="H128" s="329">
        <v>161</v>
      </c>
      <c r="I128" s="225">
        <f t="shared" si="1"/>
        <v>0.23</v>
      </c>
    </row>
    <row r="129" spans="1:11" ht="20.100000000000001" customHeight="1" x14ac:dyDescent="0.25">
      <c r="B129" s="226">
        <v>436</v>
      </c>
      <c r="C129" s="223" t="s">
        <v>500</v>
      </c>
      <c r="D129" s="365" t="s">
        <v>180</v>
      </c>
      <c r="E129" s="328"/>
      <c r="F129" s="329"/>
      <c r="G129" s="328"/>
      <c r="H129" s="329"/>
      <c r="I129" s="225" t="str">
        <f t="shared" si="1"/>
        <v xml:space="preserve">  </v>
      </c>
    </row>
    <row r="130" spans="1:11" ht="20.100000000000001" customHeight="1" x14ac:dyDescent="0.25">
      <c r="B130" s="226" t="s">
        <v>501</v>
      </c>
      <c r="C130" s="223" t="s">
        <v>502</v>
      </c>
      <c r="D130" s="365" t="s">
        <v>181</v>
      </c>
      <c r="E130" s="328"/>
      <c r="F130" s="329"/>
      <c r="G130" s="328"/>
      <c r="H130" s="329"/>
      <c r="I130" s="225" t="str">
        <f t="shared" si="1"/>
        <v xml:space="preserve">  </v>
      </c>
    </row>
    <row r="131" spans="1:11" ht="20.100000000000001" customHeight="1" x14ac:dyDescent="0.25">
      <c r="B131" s="226" t="s">
        <v>501</v>
      </c>
      <c r="C131" s="223" t="s">
        <v>503</v>
      </c>
      <c r="D131" s="365" t="s">
        <v>182</v>
      </c>
      <c r="E131" s="328"/>
      <c r="F131" s="329"/>
      <c r="G131" s="328"/>
      <c r="H131" s="329"/>
      <c r="I131" s="225" t="str">
        <f t="shared" si="1"/>
        <v xml:space="preserve">  </v>
      </c>
    </row>
    <row r="132" spans="1:11" ht="20.100000000000001" customHeight="1" x14ac:dyDescent="0.25">
      <c r="A132" s="216"/>
      <c r="B132" s="528" t="s">
        <v>504</v>
      </c>
      <c r="C132" s="221" t="s">
        <v>505</v>
      </c>
      <c r="D132" s="529" t="s">
        <v>183</v>
      </c>
      <c r="E132" s="515">
        <f>SUM(E134:E136)</f>
        <v>1729</v>
      </c>
      <c r="F132" s="515">
        <f>SUM(F134:F136)</f>
        <v>3720</v>
      </c>
      <c r="G132" s="515">
        <f>SUM(G134:G136)</f>
        <v>1700</v>
      </c>
      <c r="H132" s="515">
        <f>SUM(H134:H136)</f>
        <v>1921</v>
      </c>
      <c r="I132" s="521">
        <f t="shared" si="1"/>
        <v>1.1299999999999999</v>
      </c>
    </row>
    <row r="133" spans="1:11" ht="15.75" customHeight="1" x14ac:dyDescent="0.25">
      <c r="A133" s="216"/>
      <c r="B133" s="528"/>
      <c r="C133" s="222" t="s">
        <v>506</v>
      </c>
      <c r="D133" s="529"/>
      <c r="E133" s="516"/>
      <c r="F133" s="516"/>
      <c r="G133" s="516"/>
      <c r="H133" s="516"/>
      <c r="I133" s="522" t="str">
        <f t="shared" si="1"/>
        <v xml:space="preserve">  </v>
      </c>
    </row>
    <row r="134" spans="1:11" ht="20.100000000000001" customHeight="1" x14ac:dyDescent="0.25">
      <c r="B134" s="226" t="s">
        <v>507</v>
      </c>
      <c r="C134" s="223" t="s">
        <v>508</v>
      </c>
      <c r="D134" s="365" t="s">
        <v>184</v>
      </c>
      <c r="E134" s="328"/>
      <c r="F134" s="329"/>
      <c r="G134" s="328"/>
      <c r="H134" s="329"/>
      <c r="I134" s="225" t="str">
        <f t="shared" si="1"/>
        <v xml:space="preserve">  </v>
      </c>
    </row>
    <row r="135" spans="1:11" ht="24.75" customHeight="1" x14ac:dyDescent="0.25">
      <c r="B135" s="226" t="s">
        <v>509</v>
      </c>
      <c r="C135" s="223" t="s">
        <v>510</v>
      </c>
      <c r="D135" s="365" t="s">
        <v>185</v>
      </c>
      <c r="E135" s="328">
        <v>1534</v>
      </c>
      <c r="F135" s="329">
        <v>1600</v>
      </c>
      <c r="G135" s="328">
        <v>1600</v>
      </c>
      <c r="H135" s="329">
        <v>1742</v>
      </c>
      <c r="I135" s="225">
        <f t="shared" si="1"/>
        <v>1.0887500000000001</v>
      </c>
    </row>
    <row r="136" spans="1:11" ht="20.100000000000001" customHeight="1" x14ac:dyDescent="0.25">
      <c r="B136" s="226">
        <v>481</v>
      </c>
      <c r="C136" s="223" t="s">
        <v>511</v>
      </c>
      <c r="D136" s="365" t="s">
        <v>186</v>
      </c>
      <c r="E136" s="328">
        <v>195</v>
      </c>
      <c r="F136" s="329">
        <v>2120</v>
      </c>
      <c r="G136" s="328">
        <v>100</v>
      </c>
      <c r="H136" s="329">
        <v>179</v>
      </c>
      <c r="I136" s="225">
        <f t="shared" si="1"/>
        <v>1.79</v>
      </c>
    </row>
    <row r="137" spans="1:11" ht="36.75" customHeight="1" x14ac:dyDescent="0.25">
      <c r="B137" s="226">
        <v>427</v>
      </c>
      <c r="C137" s="223" t="s">
        <v>512</v>
      </c>
      <c r="D137" s="365" t="s">
        <v>187</v>
      </c>
      <c r="E137" s="328"/>
      <c r="F137" s="329"/>
      <c r="G137" s="328"/>
      <c r="H137" s="329"/>
      <c r="I137" s="225" t="str">
        <f t="shared" ref="I137:I143" si="2">IFERROR(H137/G137,"  ")</f>
        <v xml:space="preserve">  </v>
      </c>
    </row>
    <row r="138" spans="1:11" ht="36.75" customHeight="1" x14ac:dyDescent="0.25">
      <c r="A138" s="216"/>
      <c r="B138" s="217" t="s">
        <v>513</v>
      </c>
      <c r="C138" s="223" t="s">
        <v>514</v>
      </c>
      <c r="D138" s="365" t="s">
        <v>188</v>
      </c>
      <c r="E138" s="328">
        <v>20</v>
      </c>
      <c r="F138" s="329"/>
      <c r="G138" s="328"/>
      <c r="H138" s="329"/>
      <c r="I138" s="225" t="str">
        <f t="shared" si="2"/>
        <v xml:space="preserve">  </v>
      </c>
    </row>
    <row r="139" spans="1:11" ht="20.100000000000001" customHeight="1" x14ac:dyDescent="0.25">
      <c r="A139" s="216"/>
      <c r="B139" s="528"/>
      <c r="C139" s="219" t="s">
        <v>515</v>
      </c>
      <c r="D139" s="529" t="s">
        <v>189</v>
      </c>
      <c r="E139" s="530"/>
      <c r="F139" s="532"/>
      <c r="G139" s="530"/>
      <c r="H139" s="532"/>
      <c r="I139" s="523" t="str">
        <f t="shared" si="2"/>
        <v xml:space="preserve">  </v>
      </c>
    </row>
    <row r="140" spans="1:11" ht="23.25" customHeight="1" x14ac:dyDescent="0.25">
      <c r="A140" s="216"/>
      <c r="B140" s="528"/>
      <c r="C140" s="220" t="s">
        <v>516</v>
      </c>
      <c r="D140" s="529"/>
      <c r="E140" s="531"/>
      <c r="F140" s="533"/>
      <c r="G140" s="531"/>
      <c r="H140" s="533"/>
      <c r="I140" s="524" t="str">
        <f t="shared" si="2"/>
        <v xml:space="preserve">  </v>
      </c>
    </row>
    <row r="141" spans="1:11" ht="20.100000000000001" customHeight="1" x14ac:dyDescent="0.25">
      <c r="A141" s="216"/>
      <c r="B141" s="528"/>
      <c r="C141" s="219" t="s">
        <v>517</v>
      </c>
      <c r="D141" s="529" t="s">
        <v>190</v>
      </c>
      <c r="E141" s="530">
        <f>E77+E92+E109+E110+E111-E139</f>
        <v>65596</v>
      </c>
      <c r="F141" s="530">
        <f>F77+F92+F109+F110+F111-F139</f>
        <v>54581</v>
      </c>
      <c r="G141" s="530">
        <f>G77+G92+G109+G110+G111-G139</f>
        <v>73767</v>
      </c>
      <c r="H141" s="530">
        <f>H77+H92+H109+H110+H111-H139</f>
        <v>77300</v>
      </c>
      <c r="I141" s="523">
        <f t="shared" si="2"/>
        <v>1.0478940447625633</v>
      </c>
      <c r="J141" s="228"/>
      <c r="K141" s="202"/>
    </row>
    <row r="142" spans="1:11" ht="14.25" customHeight="1" x14ac:dyDescent="0.25">
      <c r="A142" s="216"/>
      <c r="B142" s="528"/>
      <c r="C142" s="220" t="s">
        <v>518</v>
      </c>
      <c r="D142" s="529"/>
      <c r="E142" s="531"/>
      <c r="F142" s="531"/>
      <c r="G142" s="531"/>
      <c r="H142" s="531"/>
      <c r="I142" s="524" t="str">
        <f t="shared" si="2"/>
        <v xml:space="preserve">  </v>
      </c>
    </row>
    <row r="143" spans="1:11" ht="20.100000000000001" customHeight="1" thickBot="1" x14ac:dyDescent="0.3">
      <c r="A143" s="216"/>
      <c r="B143" s="229">
        <v>89</v>
      </c>
      <c r="C143" s="230" t="s">
        <v>519</v>
      </c>
      <c r="D143" s="364" t="s">
        <v>191</v>
      </c>
      <c r="E143" s="330"/>
      <c r="F143" s="331"/>
      <c r="G143" s="330"/>
      <c r="H143" s="331"/>
      <c r="I143" s="231" t="str">
        <f t="shared" si="2"/>
        <v xml:space="preserve">  </v>
      </c>
    </row>
    <row r="145" spans="2:2" x14ac:dyDescent="0.25">
      <c r="B145" s="200" t="s">
        <v>578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G17" sqref="G17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200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2"/>
      <c r="G1" s="232"/>
      <c r="H1" s="212" t="s">
        <v>576</v>
      </c>
    </row>
    <row r="2" spans="1:8" ht="21.75" customHeight="1" x14ac:dyDescent="0.3">
      <c r="B2" s="541" t="s">
        <v>68</v>
      </c>
      <c r="C2" s="541"/>
      <c r="D2" s="541"/>
      <c r="E2" s="541"/>
      <c r="F2" s="541"/>
      <c r="G2" s="541"/>
      <c r="H2" s="541"/>
    </row>
    <row r="3" spans="1:8" ht="14.25" customHeight="1" x14ac:dyDescent="0.3">
      <c r="B3" s="542" t="s">
        <v>787</v>
      </c>
      <c r="C3" s="542"/>
      <c r="D3" s="542"/>
      <c r="E3" s="542"/>
      <c r="F3" s="542"/>
      <c r="G3" s="542"/>
      <c r="H3" s="542"/>
    </row>
    <row r="4" spans="1:8" ht="14.25" customHeight="1" thickBot="1" x14ac:dyDescent="0.35">
      <c r="B4" s="199"/>
      <c r="C4" s="199"/>
      <c r="D4" s="199"/>
      <c r="E4" s="199"/>
      <c r="F4" s="199"/>
      <c r="G4" s="199"/>
      <c r="H4" s="201" t="s">
        <v>128</v>
      </c>
    </row>
    <row r="5" spans="1:8" ht="24.75" customHeight="1" thickBot="1" x14ac:dyDescent="0.35">
      <c r="B5" s="547" t="s">
        <v>520</v>
      </c>
      <c r="C5" s="496" t="s">
        <v>84</v>
      </c>
      <c r="D5" s="551" t="s">
        <v>762</v>
      </c>
      <c r="E5" s="506" t="s">
        <v>763</v>
      </c>
      <c r="F5" s="553" t="s">
        <v>784</v>
      </c>
      <c r="G5" s="554"/>
      <c r="H5" s="557" t="s">
        <v>761</v>
      </c>
    </row>
    <row r="6" spans="1:8" ht="25.5" customHeight="1" x14ac:dyDescent="0.3">
      <c r="A6" s="16"/>
      <c r="B6" s="548"/>
      <c r="C6" s="497"/>
      <c r="D6" s="497"/>
      <c r="E6" s="552"/>
      <c r="F6" s="259" t="s">
        <v>0</v>
      </c>
      <c r="G6" s="248" t="s">
        <v>568</v>
      </c>
      <c r="H6" s="558"/>
    </row>
    <row r="7" spans="1:8" ht="16.2" thickBot="1" x14ac:dyDescent="0.35">
      <c r="A7" s="83"/>
      <c r="B7" s="233">
        <v>1</v>
      </c>
      <c r="C7" s="234">
        <v>2</v>
      </c>
      <c r="D7" s="235"/>
      <c r="E7" s="260"/>
      <c r="F7" s="235">
        <v>3</v>
      </c>
      <c r="G7" s="236">
        <v>4</v>
      </c>
      <c r="H7" s="211">
        <v>8</v>
      </c>
    </row>
    <row r="8" spans="1:8" s="57" customFormat="1" ht="20.100000000000001" customHeight="1" x14ac:dyDescent="0.3">
      <c r="A8" s="237"/>
      <c r="B8" s="238" t="s">
        <v>521</v>
      </c>
      <c r="C8" s="239"/>
      <c r="D8" s="250"/>
      <c r="E8" s="251"/>
      <c r="F8" s="250"/>
      <c r="G8" s="251"/>
      <c r="H8" s="256"/>
    </row>
    <row r="9" spans="1:8" s="57" customFormat="1" ht="20.100000000000001" customHeight="1" x14ac:dyDescent="0.3">
      <c r="A9" s="237"/>
      <c r="B9" s="240" t="s">
        <v>522</v>
      </c>
      <c r="C9" s="241">
        <v>3001</v>
      </c>
      <c r="D9" s="253">
        <f>SUM(D10:D13)</f>
        <v>121358</v>
      </c>
      <c r="E9" s="253">
        <f>SUM(E10:E13)</f>
        <v>118121</v>
      </c>
      <c r="F9" s="253">
        <f>SUM(F10:F13)</f>
        <v>57021</v>
      </c>
      <c r="G9" s="253">
        <f>SUM(G10:G13)</f>
        <v>60551</v>
      </c>
      <c r="H9" s="257">
        <f>IFERROR(G9/F9,"  ")</f>
        <v>1.0619070167131408</v>
      </c>
    </row>
    <row r="10" spans="1:8" s="57" customFormat="1" ht="20.100000000000001" customHeight="1" x14ac:dyDescent="0.3">
      <c r="A10" s="237"/>
      <c r="B10" s="242" t="s">
        <v>523</v>
      </c>
      <c r="C10" s="243">
        <v>3002</v>
      </c>
      <c r="D10" s="254">
        <v>120541</v>
      </c>
      <c r="E10" s="255">
        <v>117701</v>
      </c>
      <c r="F10" s="255">
        <v>56801</v>
      </c>
      <c r="G10" s="255">
        <v>60265</v>
      </c>
      <c r="H10" s="258">
        <f t="shared" ref="H10:H66" si="0">IFERROR(G10/F10,"  ")</f>
        <v>1.0609848418161651</v>
      </c>
    </row>
    <row r="11" spans="1:8" s="57" customFormat="1" ht="20.100000000000001" customHeight="1" x14ac:dyDescent="0.3">
      <c r="A11" s="237"/>
      <c r="B11" s="242" t="s">
        <v>524</v>
      </c>
      <c r="C11" s="243">
        <v>3003</v>
      </c>
      <c r="D11" s="254"/>
      <c r="E11" s="255"/>
      <c r="F11" s="451"/>
      <c r="G11" s="255"/>
      <c r="H11" s="258" t="str">
        <f t="shared" si="0"/>
        <v xml:space="preserve">  </v>
      </c>
    </row>
    <row r="12" spans="1:8" s="57" customFormat="1" ht="20.100000000000001" customHeight="1" x14ac:dyDescent="0.3">
      <c r="A12" s="237"/>
      <c r="B12" s="242" t="s">
        <v>525</v>
      </c>
      <c r="C12" s="243">
        <v>3004</v>
      </c>
      <c r="D12" s="254">
        <v>817</v>
      </c>
      <c r="E12" s="255">
        <v>400</v>
      </c>
      <c r="F12" s="255">
        <v>200</v>
      </c>
      <c r="G12" s="255">
        <v>286</v>
      </c>
      <c r="H12" s="258">
        <f t="shared" si="0"/>
        <v>1.43</v>
      </c>
    </row>
    <row r="13" spans="1:8" s="57" customFormat="1" ht="20.100000000000001" customHeight="1" x14ac:dyDescent="0.3">
      <c r="A13" s="237"/>
      <c r="B13" s="242" t="s">
        <v>526</v>
      </c>
      <c r="C13" s="243">
        <v>3005</v>
      </c>
      <c r="D13" s="254"/>
      <c r="E13" s="255">
        <v>20</v>
      </c>
      <c r="F13" s="255">
        <v>20</v>
      </c>
      <c r="G13" s="255"/>
      <c r="H13" s="258">
        <f t="shared" si="0"/>
        <v>0</v>
      </c>
    </row>
    <row r="14" spans="1:8" s="57" customFormat="1" ht="20.100000000000001" customHeight="1" x14ac:dyDescent="0.3">
      <c r="A14" s="237"/>
      <c r="B14" s="240" t="s">
        <v>527</v>
      </c>
      <c r="C14" s="241">
        <v>3006</v>
      </c>
      <c r="D14" s="253">
        <f>SUM(D15:D22)</f>
        <v>129226</v>
      </c>
      <c r="E14" s="253">
        <f>SUM(E15:E22)</f>
        <v>129015</v>
      </c>
      <c r="F14" s="253">
        <f>SUM(F15:F22)</f>
        <v>50799</v>
      </c>
      <c r="G14" s="253">
        <f>SUM(G15:G22)</f>
        <v>46852</v>
      </c>
      <c r="H14" s="257">
        <f t="shared" si="0"/>
        <v>0.9223016201106321</v>
      </c>
    </row>
    <row r="15" spans="1:8" s="57" customFormat="1" ht="20.100000000000001" customHeight="1" x14ac:dyDescent="0.3">
      <c r="A15" s="237"/>
      <c r="B15" s="242" t="s">
        <v>528</v>
      </c>
      <c r="C15" s="243">
        <v>3007</v>
      </c>
      <c r="D15" s="254">
        <v>35052</v>
      </c>
      <c r="E15" s="255">
        <v>18391</v>
      </c>
      <c r="F15" s="255">
        <v>8705</v>
      </c>
      <c r="G15" s="255">
        <v>8788</v>
      </c>
      <c r="H15" s="258">
        <f t="shared" si="0"/>
        <v>1.0095347501435956</v>
      </c>
    </row>
    <row r="16" spans="1:8" s="57" customFormat="1" ht="20.100000000000001" customHeight="1" x14ac:dyDescent="0.3">
      <c r="A16" s="237"/>
      <c r="B16" s="242" t="s">
        <v>529</v>
      </c>
      <c r="C16" s="243">
        <v>3008</v>
      </c>
      <c r="D16" s="254"/>
      <c r="E16" s="255"/>
      <c r="F16" s="255"/>
      <c r="G16" s="255"/>
      <c r="H16" s="258" t="str">
        <f t="shared" si="0"/>
        <v xml:space="preserve">  </v>
      </c>
    </row>
    <row r="17" spans="1:8" s="57" customFormat="1" ht="20.100000000000001" customHeight="1" x14ac:dyDescent="0.3">
      <c r="A17" s="237"/>
      <c r="B17" s="242" t="s">
        <v>530</v>
      </c>
      <c r="C17" s="243">
        <v>3009</v>
      </c>
      <c r="D17" s="254">
        <v>47015</v>
      </c>
      <c r="E17" s="255">
        <v>60418</v>
      </c>
      <c r="F17" s="255">
        <v>30210</v>
      </c>
      <c r="G17" s="255">
        <v>26300</v>
      </c>
      <c r="H17" s="258">
        <f t="shared" si="0"/>
        <v>0.87057265806024497</v>
      </c>
    </row>
    <row r="18" spans="1:8" s="57" customFormat="1" ht="20.100000000000001" customHeight="1" x14ac:dyDescent="0.3">
      <c r="A18" s="237"/>
      <c r="B18" s="242" t="s">
        <v>531</v>
      </c>
      <c r="C18" s="243">
        <v>3010</v>
      </c>
      <c r="D18" s="254"/>
      <c r="E18" s="255"/>
      <c r="F18" s="255"/>
      <c r="G18" s="255"/>
      <c r="H18" s="258" t="str">
        <f t="shared" si="0"/>
        <v xml:space="preserve">  </v>
      </c>
    </row>
    <row r="19" spans="1:8" s="57" customFormat="1" ht="20.100000000000001" customHeight="1" x14ac:dyDescent="0.3">
      <c r="A19" s="237"/>
      <c r="B19" s="242" t="s">
        <v>532</v>
      </c>
      <c r="C19" s="243">
        <v>3011</v>
      </c>
      <c r="D19" s="254"/>
      <c r="E19" s="255"/>
      <c r="F19" s="255"/>
      <c r="G19" s="255"/>
      <c r="H19" s="258" t="str">
        <f t="shared" si="0"/>
        <v xml:space="preserve">  </v>
      </c>
    </row>
    <row r="20" spans="1:8" s="57" customFormat="1" ht="20.100000000000001" customHeight="1" x14ac:dyDescent="0.3">
      <c r="A20" s="237"/>
      <c r="B20" s="242" t="s">
        <v>533</v>
      </c>
      <c r="C20" s="243">
        <v>3012</v>
      </c>
      <c r="D20" s="254">
        <v>6720</v>
      </c>
      <c r="E20" s="255">
        <v>3321</v>
      </c>
      <c r="F20" s="255">
        <v>2259</v>
      </c>
      <c r="G20" s="255">
        <v>2517</v>
      </c>
      <c r="H20" s="258">
        <f t="shared" si="0"/>
        <v>1.1142098273572376</v>
      </c>
    </row>
    <row r="21" spans="1:8" s="57" customFormat="1" ht="20.100000000000001" customHeight="1" x14ac:dyDescent="0.3">
      <c r="A21" s="237"/>
      <c r="B21" s="242" t="s">
        <v>534</v>
      </c>
      <c r="C21" s="243">
        <v>3013</v>
      </c>
      <c r="D21" s="254">
        <v>14956</v>
      </c>
      <c r="E21" s="255">
        <v>19200</v>
      </c>
      <c r="F21" s="255">
        <v>9600</v>
      </c>
      <c r="G21" s="255">
        <v>9086</v>
      </c>
      <c r="H21" s="258">
        <f t="shared" si="0"/>
        <v>0.94645833333333329</v>
      </c>
    </row>
    <row r="22" spans="1:8" s="57" customFormat="1" ht="20.100000000000001" customHeight="1" x14ac:dyDescent="0.3">
      <c r="A22" s="237"/>
      <c r="B22" s="242" t="s">
        <v>535</v>
      </c>
      <c r="C22" s="243">
        <v>3014</v>
      </c>
      <c r="D22" s="254">
        <v>25483</v>
      </c>
      <c r="E22" s="255">
        <v>27685</v>
      </c>
      <c r="F22" s="255">
        <v>25</v>
      </c>
      <c r="G22" s="255">
        <v>161</v>
      </c>
      <c r="H22" s="258">
        <f t="shared" si="0"/>
        <v>6.44</v>
      </c>
    </row>
    <row r="23" spans="1:8" s="57" customFormat="1" ht="20.100000000000001" customHeight="1" x14ac:dyDescent="0.3">
      <c r="A23" s="237"/>
      <c r="B23" s="242" t="s">
        <v>536</v>
      </c>
      <c r="C23" s="243">
        <v>3015</v>
      </c>
      <c r="D23" s="254"/>
      <c r="E23" s="255"/>
      <c r="F23" s="255">
        <f>F9-F14</f>
        <v>6222</v>
      </c>
      <c r="G23" s="255">
        <f>G9-G14</f>
        <v>13699</v>
      </c>
      <c r="H23" s="258">
        <f t="shared" si="0"/>
        <v>2.2017036322725811</v>
      </c>
    </row>
    <row r="24" spans="1:8" s="57" customFormat="1" ht="20.100000000000001" customHeight="1" x14ac:dyDescent="0.3">
      <c r="A24" s="237"/>
      <c r="B24" s="242" t="s">
        <v>537</v>
      </c>
      <c r="C24" s="243">
        <v>3016</v>
      </c>
      <c r="D24" s="254">
        <f>D14-D9</f>
        <v>7868</v>
      </c>
      <c r="E24" s="255">
        <f>E14-E9</f>
        <v>10894</v>
      </c>
      <c r="F24" s="255"/>
      <c r="G24" s="255"/>
      <c r="H24" s="258" t="str">
        <f t="shared" si="0"/>
        <v xml:space="preserve">  </v>
      </c>
    </row>
    <row r="25" spans="1:8" s="57" customFormat="1" ht="20.100000000000001" customHeight="1" x14ac:dyDescent="0.3">
      <c r="A25" s="237"/>
      <c r="B25" s="244" t="s">
        <v>538</v>
      </c>
      <c r="C25" s="243"/>
      <c r="D25" s="254"/>
      <c r="E25" s="255"/>
      <c r="F25" s="254"/>
      <c r="G25" s="255"/>
      <c r="H25" s="258" t="str">
        <f t="shared" si="0"/>
        <v xml:space="preserve">  </v>
      </c>
    </row>
    <row r="26" spans="1:8" s="57" customFormat="1" ht="20.100000000000001" customHeight="1" x14ac:dyDescent="0.3">
      <c r="A26" s="237"/>
      <c r="B26" s="240" t="s">
        <v>192</v>
      </c>
      <c r="C26" s="241">
        <v>3017</v>
      </c>
      <c r="D26" s="252"/>
      <c r="E26" s="253"/>
      <c r="F26" s="252"/>
      <c r="G26" s="253"/>
      <c r="H26" s="257" t="str">
        <f t="shared" si="0"/>
        <v xml:space="preserve">  </v>
      </c>
    </row>
    <row r="27" spans="1:8" s="57" customFormat="1" ht="20.100000000000001" customHeight="1" x14ac:dyDescent="0.3">
      <c r="A27" s="237"/>
      <c r="B27" s="242" t="s">
        <v>539</v>
      </c>
      <c r="C27" s="243">
        <v>3018</v>
      </c>
      <c r="D27" s="254"/>
      <c r="E27" s="255"/>
      <c r="F27" s="254"/>
      <c r="G27" s="255"/>
      <c r="H27" s="258" t="str">
        <f t="shared" si="0"/>
        <v xml:space="preserve">  </v>
      </c>
    </row>
    <row r="28" spans="1:8" s="57" customFormat="1" ht="27.75" customHeight="1" x14ac:dyDescent="0.3">
      <c r="A28" s="237"/>
      <c r="B28" s="242" t="s">
        <v>540</v>
      </c>
      <c r="C28" s="243">
        <v>3019</v>
      </c>
      <c r="D28" s="254"/>
      <c r="E28" s="255"/>
      <c r="F28" s="254"/>
      <c r="G28" s="255"/>
      <c r="H28" s="258" t="str">
        <f t="shared" si="0"/>
        <v xml:space="preserve">  </v>
      </c>
    </row>
    <row r="29" spans="1:8" s="57" customFormat="1" ht="20.100000000000001" customHeight="1" x14ac:dyDescent="0.3">
      <c r="A29" s="237"/>
      <c r="B29" s="242" t="s">
        <v>541</v>
      </c>
      <c r="C29" s="243">
        <v>3020</v>
      </c>
      <c r="D29" s="254"/>
      <c r="E29" s="255"/>
      <c r="F29" s="254"/>
      <c r="G29" s="255"/>
      <c r="H29" s="258" t="str">
        <f t="shared" si="0"/>
        <v xml:space="preserve">  </v>
      </c>
    </row>
    <row r="30" spans="1:8" s="57" customFormat="1" ht="20.100000000000001" customHeight="1" x14ac:dyDescent="0.3">
      <c r="A30" s="237"/>
      <c r="B30" s="242" t="s">
        <v>542</v>
      </c>
      <c r="C30" s="243">
        <v>3021</v>
      </c>
      <c r="D30" s="254"/>
      <c r="E30" s="255"/>
      <c r="F30" s="254"/>
      <c r="G30" s="255"/>
      <c r="H30" s="258" t="str">
        <f t="shared" si="0"/>
        <v xml:space="preserve">  </v>
      </c>
    </row>
    <row r="31" spans="1:8" s="57" customFormat="1" ht="20.100000000000001" customHeight="1" x14ac:dyDescent="0.3">
      <c r="A31" s="237"/>
      <c r="B31" s="242" t="s">
        <v>69</v>
      </c>
      <c r="C31" s="243">
        <v>3022</v>
      </c>
      <c r="D31" s="254"/>
      <c r="E31" s="255"/>
      <c r="F31" s="254"/>
      <c r="G31" s="255"/>
      <c r="H31" s="258" t="str">
        <f t="shared" si="0"/>
        <v xml:space="preserve">  </v>
      </c>
    </row>
    <row r="32" spans="1:8" s="57" customFormat="1" ht="20.100000000000001" customHeight="1" x14ac:dyDescent="0.3">
      <c r="A32" s="237"/>
      <c r="B32" s="240" t="s">
        <v>193</v>
      </c>
      <c r="C32" s="241">
        <v>3023</v>
      </c>
      <c r="D32" s="252"/>
      <c r="E32" s="253"/>
      <c r="F32" s="252"/>
      <c r="G32" s="253"/>
      <c r="H32" s="257" t="str">
        <f t="shared" si="0"/>
        <v xml:space="preserve">  </v>
      </c>
    </row>
    <row r="33" spans="1:8" s="57" customFormat="1" ht="20.100000000000001" customHeight="1" x14ac:dyDescent="0.3">
      <c r="A33" s="237"/>
      <c r="B33" s="242" t="s">
        <v>543</v>
      </c>
      <c r="C33" s="243">
        <v>3024</v>
      </c>
      <c r="D33" s="254"/>
      <c r="E33" s="255"/>
      <c r="F33" s="254"/>
      <c r="G33" s="255"/>
      <c r="H33" s="258" t="str">
        <f t="shared" si="0"/>
        <v xml:space="preserve">  </v>
      </c>
    </row>
    <row r="34" spans="1:8" s="57" customFormat="1" ht="34.5" customHeight="1" x14ac:dyDescent="0.3">
      <c r="A34" s="237"/>
      <c r="B34" s="242" t="s">
        <v>544</v>
      </c>
      <c r="C34" s="243">
        <v>3025</v>
      </c>
      <c r="D34" s="254"/>
      <c r="E34" s="255"/>
      <c r="F34" s="254"/>
      <c r="G34" s="255"/>
      <c r="H34" s="258" t="str">
        <f t="shared" si="0"/>
        <v xml:space="preserve">  </v>
      </c>
    </row>
    <row r="35" spans="1:8" s="57" customFormat="1" ht="20.100000000000001" customHeight="1" x14ac:dyDescent="0.3">
      <c r="A35" s="237"/>
      <c r="B35" s="242" t="s">
        <v>545</v>
      </c>
      <c r="C35" s="243">
        <v>3026</v>
      </c>
      <c r="D35" s="254"/>
      <c r="E35" s="255"/>
      <c r="F35" s="254"/>
      <c r="G35" s="255"/>
      <c r="H35" s="258" t="str">
        <f t="shared" si="0"/>
        <v xml:space="preserve">  </v>
      </c>
    </row>
    <row r="36" spans="1:8" s="57" customFormat="1" ht="20.100000000000001" customHeight="1" x14ac:dyDescent="0.3">
      <c r="A36" s="237"/>
      <c r="B36" s="242" t="s">
        <v>546</v>
      </c>
      <c r="C36" s="243">
        <v>3027</v>
      </c>
      <c r="D36" s="254"/>
      <c r="E36" s="255"/>
      <c r="F36" s="254"/>
      <c r="G36" s="255"/>
      <c r="H36" s="258" t="str">
        <f t="shared" si="0"/>
        <v xml:space="preserve">  </v>
      </c>
    </row>
    <row r="37" spans="1:8" s="57" customFormat="1" ht="20.100000000000001" customHeight="1" x14ac:dyDescent="0.3">
      <c r="A37" s="237"/>
      <c r="B37" s="242" t="s">
        <v>547</v>
      </c>
      <c r="C37" s="243">
        <v>3028</v>
      </c>
      <c r="D37" s="254"/>
      <c r="E37" s="255"/>
      <c r="F37" s="254"/>
      <c r="G37" s="255"/>
      <c r="H37" s="258" t="str">
        <f t="shared" si="0"/>
        <v xml:space="preserve">  </v>
      </c>
    </row>
    <row r="38" spans="1:8" s="57" customFormat="1" ht="22.5" customHeight="1" x14ac:dyDescent="0.3">
      <c r="A38" s="237"/>
      <c r="B38" s="244" t="s">
        <v>548</v>
      </c>
      <c r="C38" s="243"/>
      <c r="D38" s="254"/>
      <c r="E38" s="255"/>
      <c r="F38" s="254"/>
      <c r="G38" s="255"/>
      <c r="H38" s="258" t="str">
        <f t="shared" si="0"/>
        <v xml:space="preserve">  </v>
      </c>
    </row>
    <row r="39" spans="1:8" s="57" customFormat="1" ht="20.100000000000001" customHeight="1" x14ac:dyDescent="0.3">
      <c r="A39" s="237"/>
      <c r="B39" s="240" t="s">
        <v>549</v>
      </c>
      <c r="C39" s="241">
        <v>3029</v>
      </c>
      <c r="D39" s="252"/>
      <c r="E39" s="253"/>
      <c r="F39" s="252"/>
      <c r="G39" s="253"/>
      <c r="H39" s="257" t="str">
        <f t="shared" si="0"/>
        <v xml:space="preserve">  </v>
      </c>
    </row>
    <row r="40" spans="1:8" s="57" customFormat="1" ht="20.100000000000001" customHeight="1" x14ac:dyDescent="0.3">
      <c r="A40" s="237"/>
      <c r="B40" s="242" t="s">
        <v>70</v>
      </c>
      <c r="C40" s="243">
        <v>3030</v>
      </c>
      <c r="D40" s="254"/>
      <c r="E40" s="255"/>
      <c r="F40" s="254"/>
      <c r="G40" s="255"/>
      <c r="H40" s="258" t="str">
        <f t="shared" si="0"/>
        <v xml:space="preserve">  </v>
      </c>
    </row>
    <row r="41" spans="1:8" s="57" customFormat="1" ht="20.100000000000001" customHeight="1" x14ac:dyDescent="0.3">
      <c r="A41" s="237"/>
      <c r="B41" s="242" t="s">
        <v>550</v>
      </c>
      <c r="C41" s="243">
        <v>3031</v>
      </c>
      <c r="D41" s="254"/>
      <c r="E41" s="255"/>
      <c r="F41" s="254"/>
      <c r="G41" s="255"/>
      <c r="H41" s="258" t="str">
        <f t="shared" si="0"/>
        <v xml:space="preserve">  </v>
      </c>
    </row>
    <row r="42" spans="1:8" s="57" customFormat="1" ht="20.100000000000001" customHeight="1" x14ac:dyDescent="0.3">
      <c r="A42" s="237"/>
      <c r="B42" s="242" t="s">
        <v>551</v>
      </c>
      <c r="C42" s="243">
        <v>3032</v>
      </c>
      <c r="D42" s="254"/>
      <c r="E42" s="255"/>
      <c r="F42" s="254"/>
      <c r="G42" s="255"/>
      <c r="H42" s="258" t="str">
        <f t="shared" si="0"/>
        <v xml:space="preserve">  </v>
      </c>
    </row>
    <row r="43" spans="1:8" s="57" customFormat="1" ht="20.100000000000001" customHeight="1" x14ac:dyDescent="0.3">
      <c r="A43" s="237"/>
      <c r="B43" s="242" t="s">
        <v>552</v>
      </c>
      <c r="C43" s="243">
        <v>3033</v>
      </c>
      <c r="D43" s="254"/>
      <c r="E43" s="255"/>
      <c r="F43" s="254"/>
      <c r="G43" s="255"/>
      <c r="H43" s="258" t="str">
        <f t="shared" si="0"/>
        <v xml:space="preserve">  </v>
      </c>
    </row>
    <row r="44" spans="1:8" s="57" customFormat="1" ht="20.100000000000001" customHeight="1" x14ac:dyDescent="0.3">
      <c r="A44" s="237"/>
      <c r="B44" s="242" t="s">
        <v>553</v>
      </c>
      <c r="C44" s="243">
        <v>3034</v>
      </c>
      <c r="D44" s="254"/>
      <c r="E44" s="255"/>
      <c r="F44" s="254"/>
      <c r="G44" s="255"/>
      <c r="H44" s="258" t="str">
        <f t="shared" si="0"/>
        <v xml:space="preserve">  </v>
      </c>
    </row>
    <row r="45" spans="1:8" s="57" customFormat="1" ht="20.100000000000001" customHeight="1" x14ac:dyDescent="0.3">
      <c r="A45" s="237"/>
      <c r="B45" s="242" t="s">
        <v>554</v>
      </c>
      <c r="C45" s="243">
        <v>3035</v>
      </c>
      <c r="D45" s="254"/>
      <c r="E45" s="255"/>
      <c r="F45" s="254"/>
      <c r="G45" s="255"/>
      <c r="H45" s="258" t="str">
        <f t="shared" si="0"/>
        <v xml:space="preserve">  </v>
      </c>
    </row>
    <row r="46" spans="1:8" s="57" customFormat="1" ht="20.100000000000001" customHeight="1" x14ac:dyDescent="0.3">
      <c r="A46" s="237"/>
      <c r="B46" s="242" t="s">
        <v>555</v>
      </c>
      <c r="C46" s="243">
        <v>3036</v>
      </c>
      <c r="D46" s="254"/>
      <c r="E46" s="255"/>
      <c r="F46" s="254"/>
      <c r="G46" s="255"/>
      <c r="H46" s="258" t="str">
        <f t="shared" si="0"/>
        <v xml:space="preserve">  </v>
      </c>
    </row>
    <row r="47" spans="1:8" s="57" customFormat="1" ht="20.100000000000001" customHeight="1" x14ac:dyDescent="0.3">
      <c r="A47" s="237"/>
      <c r="B47" s="240" t="s">
        <v>556</v>
      </c>
      <c r="C47" s="241">
        <v>3037</v>
      </c>
      <c r="D47" s="252"/>
      <c r="E47" s="253"/>
      <c r="F47" s="252"/>
      <c r="G47" s="253"/>
      <c r="H47" s="257" t="str">
        <f t="shared" si="0"/>
        <v xml:space="preserve">  </v>
      </c>
    </row>
    <row r="48" spans="1:8" s="57" customFormat="1" ht="20.100000000000001" customHeight="1" x14ac:dyDescent="0.3">
      <c r="A48" s="237"/>
      <c r="B48" s="242" t="s">
        <v>557</v>
      </c>
      <c r="C48" s="243">
        <v>3038</v>
      </c>
      <c r="D48" s="254"/>
      <c r="E48" s="255"/>
      <c r="F48" s="254"/>
      <c r="G48" s="255"/>
      <c r="H48" s="258" t="str">
        <f t="shared" si="0"/>
        <v xml:space="preserve">  </v>
      </c>
    </row>
    <row r="49" spans="1:8" s="57" customFormat="1" ht="20.100000000000001" customHeight="1" x14ac:dyDescent="0.3">
      <c r="A49" s="237"/>
      <c r="B49" s="242" t="s">
        <v>550</v>
      </c>
      <c r="C49" s="243">
        <v>3039</v>
      </c>
      <c r="D49" s="254"/>
      <c r="E49" s="255"/>
      <c r="F49" s="254"/>
      <c r="G49" s="255"/>
      <c r="H49" s="258" t="str">
        <f t="shared" si="0"/>
        <v xml:space="preserve">  </v>
      </c>
    </row>
    <row r="50" spans="1:8" s="57" customFormat="1" ht="20.100000000000001" customHeight="1" x14ac:dyDescent="0.3">
      <c r="A50" s="237"/>
      <c r="B50" s="242" t="s">
        <v>551</v>
      </c>
      <c r="C50" s="243">
        <v>3040</v>
      </c>
      <c r="D50" s="254"/>
      <c r="E50" s="255"/>
      <c r="F50" s="254"/>
      <c r="G50" s="255"/>
      <c r="H50" s="258" t="str">
        <f t="shared" si="0"/>
        <v xml:space="preserve">  </v>
      </c>
    </row>
    <row r="51" spans="1:8" s="57" customFormat="1" ht="20.100000000000001" customHeight="1" x14ac:dyDescent="0.3">
      <c r="A51" s="237"/>
      <c r="B51" s="242" t="s">
        <v>552</v>
      </c>
      <c r="C51" s="243">
        <v>3041</v>
      </c>
      <c r="D51" s="254"/>
      <c r="E51" s="255"/>
      <c r="F51" s="254"/>
      <c r="G51" s="255"/>
      <c r="H51" s="258" t="str">
        <f t="shared" si="0"/>
        <v xml:space="preserve">  </v>
      </c>
    </row>
    <row r="52" spans="1:8" s="57" customFormat="1" ht="20.100000000000001" customHeight="1" x14ac:dyDescent="0.3">
      <c r="A52" s="237"/>
      <c r="B52" s="242" t="s">
        <v>553</v>
      </c>
      <c r="C52" s="243">
        <v>3042</v>
      </c>
      <c r="D52" s="254"/>
      <c r="E52" s="255"/>
      <c r="F52" s="254"/>
      <c r="G52" s="255"/>
      <c r="H52" s="258" t="str">
        <f t="shared" si="0"/>
        <v xml:space="preserve">  </v>
      </c>
    </row>
    <row r="53" spans="1:8" s="57" customFormat="1" ht="20.100000000000001" customHeight="1" x14ac:dyDescent="0.3">
      <c r="A53" s="237"/>
      <c r="B53" s="242" t="s">
        <v>558</v>
      </c>
      <c r="C53" s="243">
        <v>3043</v>
      </c>
      <c r="D53" s="254"/>
      <c r="E53" s="255"/>
      <c r="F53" s="254"/>
      <c r="G53" s="255"/>
      <c r="H53" s="258" t="str">
        <f t="shared" si="0"/>
        <v xml:space="preserve">  </v>
      </c>
    </row>
    <row r="54" spans="1:8" s="57" customFormat="1" ht="20.100000000000001" customHeight="1" x14ac:dyDescent="0.3">
      <c r="A54" s="237"/>
      <c r="B54" s="242" t="s">
        <v>559</v>
      </c>
      <c r="C54" s="243">
        <v>3044</v>
      </c>
      <c r="D54" s="254"/>
      <c r="E54" s="255"/>
      <c r="F54" s="254"/>
      <c r="G54" s="255"/>
      <c r="H54" s="258" t="str">
        <f t="shared" si="0"/>
        <v xml:space="preserve">  </v>
      </c>
    </row>
    <row r="55" spans="1:8" s="57" customFormat="1" ht="20.100000000000001" customHeight="1" x14ac:dyDescent="0.3">
      <c r="A55" s="237"/>
      <c r="B55" s="242" t="s">
        <v>560</v>
      </c>
      <c r="C55" s="243">
        <v>3045</v>
      </c>
      <c r="D55" s="254"/>
      <c r="E55" s="255"/>
      <c r="F55" s="254"/>
      <c r="G55" s="255"/>
      <c r="H55" s="258" t="str">
        <f t="shared" si="0"/>
        <v xml:space="preserve">  </v>
      </c>
    </row>
    <row r="56" spans="1:8" s="57" customFormat="1" ht="20.100000000000001" customHeight="1" x14ac:dyDescent="0.3">
      <c r="A56" s="237"/>
      <c r="B56" s="242" t="s">
        <v>561</v>
      </c>
      <c r="C56" s="243">
        <v>3046</v>
      </c>
      <c r="D56" s="254"/>
      <c r="E56" s="255"/>
      <c r="F56" s="254"/>
      <c r="G56" s="255"/>
      <c r="H56" s="258" t="str">
        <f t="shared" si="0"/>
        <v xml:space="preserve">  </v>
      </c>
    </row>
    <row r="57" spans="1:8" s="57" customFormat="1" ht="20.100000000000001" customHeight="1" x14ac:dyDescent="0.3">
      <c r="A57" s="237"/>
      <c r="B57" s="242" t="s">
        <v>562</v>
      </c>
      <c r="C57" s="243">
        <v>3047</v>
      </c>
      <c r="D57" s="254"/>
      <c r="E57" s="255"/>
      <c r="F57" s="254"/>
      <c r="G57" s="255"/>
      <c r="H57" s="258" t="str">
        <f t="shared" si="0"/>
        <v xml:space="preserve">  </v>
      </c>
    </row>
    <row r="58" spans="1:8" s="57" customFormat="1" ht="20.100000000000001" customHeight="1" x14ac:dyDescent="0.3">
      <c r="A58" s="237"/>
      <c r="B58" s="244" t="s">
        <v>569</v>
      </c>
      <c r="C58" s="243">
        <v>3048</v>
      </c>
      <c r="D58" s="255">
        <f>D9+D26+D39</f>
        <v>121358</v>
      </c>
      <c r="E58" s="255">
        <f>E9+E26+E39</f>
        <v>118121</v>
      </c>
      <c r="F58" s="255">
        <f>F9+F26+F39</f>
        <v>57021</v>
      </c>
      <c r="G58" s="255">
        <f>G9+G26+G39</f>
        <v>60551</v>
      </c>
      <c r="H58" s="258">
        <f t="shared" si="0"/>
        <v>1.0619070167131408</v>
      </c>
    </row>
    <row r="59" spans="1:8" s="57" customFormat="1" ht="20.100000000000001" customHeight="1" x14ac:dyDescent="0.3">
      <c r="A59" s="237"/>
      <c r="B59" s="244" t="s">
        <v>570</v>
      </c>
      <c r="C59" s="243">
        <v>3049</v>
      </c>
      <c r="D59" s="255">
        <f>D14+D32+D47</f>
        <v>129226</v>
      </c>
      <c r="E59" s="255">
        <f>E14+E32+E47</f>
        <v>129015</v>
      </c>
      <c r="F59" s="255">
        <f>F14+F32+F47</f>
        <v>50799</v>
      </c>
      <c r="G59" s="255">
        <f>G14+G32+G47</f>
        <v>46852</v>
      </c>
      <c r="H59" s="258">
        <f t="shared" si="0"/>
        <v>0.9223016201106321</v>
      </c>
    </row>
    <row r="60" spans="1:8" s="57" customFormat="1" ht="20.100000000000001" customHeight="1" x14ac:dyDescent="0.3">
      <c r="A60" s="237"/>
      <c r="B60" s="240" t="s">
        <v>571</v>
      </c>
      <c r="C60" s="241">
        <v>3050</v>
      </c>
      <c r="D60" s="252"/>
      <c r="E60" s="253"/>
      <c r="F60" s="253">
        <f>F58-F59</f>
        <v>6222</v>
      </c>
      <c r="G60" s="253">
        <f>G58-G59</f>
        <v>13699</v>
      </c>
      <c r="H60" s="257">
        <f t="shared" si="0"/>
        <v>2.2017036322725811</v>
      </c>
    </row>
    <row r="61" spans="1:8" s="57" customFormat="1" ht="20.100000000000001" customHeight="1" x14ac:dyDescent="0.3">
      <c r="A61" s="237"/>
      <c r="B61" s="240" t="s">
        <v>572</v>
      </c>
      <c r="C61" s="241">
        <v>3051</v>
      </c>
      <c r="D61" s="252">
        <f>D59-D58</f>
        <v>7868</v>
      </c>
      <c r="E61" s="253">
        <f>E59-E58</f>
        <v>10894</v>
      </c>
      <c r="F61" s="253"/>
      <c r="G61" s="253"/>
      <c r="H61" s="257" t="str">
        <f t="shared" si="0"/>
        <v xml:space="preserve">  </v>
      </c>
    </row>
    <row r="62" spans="1:8" s="57" customFormat="1" ht="20.100000000000001" customHeight="1" x14ac:dyDescent="0.3">
      <c r="A62" s="237"/>
      <c r="B62" s="240" t="s">
        <v>563</v>
      </c>
      <c r="C62" s="241">
        <v>3052</v>
      </c>
      <c r="D62" s="252">
        <v>37052</v>
      </c>
      <c r="E62" s="253">
        <v>28310</v>
      </c>
      <c r="F62" s="253">
        <v>28310</v>
      </c>
      <c r="G62" s="253">
        <v>29184</v>
      </c>
      <c r="H62" s="257">
        <f t="shared" si="0"/>
        <v>1.0308724832214766</v>
      </c>
    </row>
    <row r="63" spans="1:8" s="57" customFormat="1" ht="24" customHeight="1" x14ac:dyDescent="0.3">
      <c r="A63" s="237"/>
      <c r="B63" s="244" t="s">
        <v>564</v>
      </c>
      <c r="C63" s="243">
        <v>3053</v>
      </c>
      <c r="D63" s="254"/>
      <c r="E63" s="255"/>
      <c r="F63" s="254"/>
      <c r="G63" s="255"/>
      <c r="H63" s="258" t="str">
        <f t="shared" si="0"/>
        <v xml:space="preserve">  </v>
      </c>
    </row>
    <row r="64" spans="1:8" s="57" customFormat="1" ht="24" customHeight="1" x14ac:dyDescent="0.3">
      <c r="A64" s="237"/>
      <c r="B64" s="244" t="s">
        <v>565</v>
      </c>
      <c r="C64" s="243">
        <v>3054</v>
      </c>
      <c r="D64" s="254"/>
      <c r="E64" s="255"/>
      <c r="F64" s="254"/>
      <c r="G64" s="255"/>
      <c r="H64" s="258" t="str">
        <f t="shared" si="0"/>
        <v xml:space="preserve">  </v>
      </c>
    </row>
    <row r="65" spans="2:9" s="57" customFormat="1" ht="20.100000000000001" customHeight="1" x14ac:dyDescent="0.3">
      <c r="B65" s="245" t="s">
        <v>566</v>
      </c>
      <c r="C65" s="543">
        <v>3055</v>
      </c>
      <c r="D65" s="545">
        <f>D60-D61+D62+D63-D64</f>
        <v>29184</v>
      </c>
      <c r="E65" s="545">
        <f>E60-E61+E62+E63-E64</f>
        <v>17416</v>
      </c>
      <c r="F65" s="545">
        <f>F60-F61+F62+F63-F64</f>
        <v>34532</v>
      </c>
      <c r="G65" s="545">
        <f>G60-G61+G62+G63-G64</f>
        <v>42883</v>
      </c>
      <c r="H65" s="555">
        <f>IFERROR(G65/F65,"  ")</f>
        <v>1.2418336615313332</v>
      </c>
    </row>
    <row r="66" spans="2:9" s="57" customFormat="1" ht="13.5" customHeight="1" thickBot="1" x14ac:dyDescent="0.35">
      <c r="B66" s="246" t="s">
        <v>567</v>
      </c>
      <c r="C66" s="544"/>
      <c r="D66" s="546"/>
      <c r="E66" s="546"/>
      <c r="F66" s="546"/>
      <c r="G66" s="546"/>
      <c r="H66" s="556" t="str">
        <f t="shared" si="0"/>
        <v xml:space="preserve">  </v>
      </c>
    </row>
    <row r="67" spans="2:9" x14ac:dyDescent="0.3">
      <c r="B67" s="247"/>
      <c r="H67" s="249" t="str">
        <f t="shared" ref="H67:H73" si="1">IFERROR(G67/F67,"  ")</f>
        <v xml:space="preserve">  </v>
      </c>
    </row>
    <row r="68" spans="2:9" x14ac:dyDescent="0.3">
      <c r="B68" s="200" t="s">
        <v>578</v>
      </c>
      <c r="H68" s="249" t="str">
        <f t="shared" si="1"/>
        <v xml:space="preserve">  </v>
      </c>
      <c r="I68" s="16"/>
    </row>
    <row r="69" spans="2:9" x14ac:dyDescent="0.3">
      <c r="H69" s="249" t="str">
        <f t="shared" si="1"/>
        <v xml:space="preserve">  </v>
      </c>
    </row>
    <row r="70" spans="2:9" x14ac:dyDescent="0.3">
      <c r="H70" s="249" t="str">
        <f t="shared" si="1"/>
        <v xml:space="preserve">  </v>
      </c>
    </row>
    <row r="71" spans="2:9" x14ac:dyDescent="0.3">
      <c r="H71" s="249" t="str">
        <f t="shared" si="1"/>
        <v xml:space="preserve">  </v>
      </c>
    </row>
    <row r="72" spans="2:9" x14ac:dyDescent="0.3">
      <c r="H72" s="249" t="str">
        <f t="shared" si="1"/>
        <v xml:space="preserve">  </v>
      </c>
    </row>
    <row r="73" spans="2:9" x14ac:dyDescent="0.3">
      <c r="H73" s="249" t="str">
        <f t="shared" si="1"/>
        <v xml:space="preserve">  </v>
      </c>
    </row>
    <row r="74" spans="2:9" x14ac:dyDescent="0.3">
      <c r="H74" s="249" t="str">
        <f t="shared" ref="H74:H137" si="2">IFERROR(G74/F74,"  ")</f>
        <v xml:space="preserve">  </v>
      </c>
    </row>
    <row r="75" spans="2:9" x14ac:dyDescent="0.3">
      <c r="H75" s="249" t="str">
        <f t="shared" si="2"/>
        <v xml:space="preserve">  </v>
      </c>
    </row>
    <row r="76" spans="2:9" x14ac:dyDescent="0.3">
      <c r="H76" s="249" t="str">
        <f t="shared" si="2"/>
        <v xml:space="preserve">  </v>
      </c>
    </row>
    <row r="77" spans="2:9" x14ac:dyDescent="0.3">
      <c r="H77" s="249" t="str">
        <f t="shared" si="2"/>
        <v xml:space="preserve">  </v>
      </c>
    </row>
    <row r="78" spans="2:9" x14ac:dyDescent="0.3">
      <c r="H78" s="549" t="str">
        <f t="shared" si="2"/>
        <v xml:space="preserve">  </v>
      </c>
    </row>
    <row r="79" spans="2:9" x14ac:dyDescent="0.3">
      <c r="H79" s="549" t="str">
        <f t="shared" si="2"/>
        <v xml:space="preserve">  </v>
      </c>
    </row>
    <row r="80" spans="2:9" x14ac:dyDescent="0.3">
      <c r="H80" s="249" t="str">
        <f t="shared" si="2"/>
        <v xml:space="preserve">  </v>
      </c>
    </row>
    <row r="81" spans="8:8" x14ac:dyDescent="0.3">
      <c r="H81" s="249" t="str">
        <f t="shared" si="2"/>
        <v xml:space="preserve">  </v>
      </c>
    </row>
    <row r="82" spans="8:8" x14ac:dyDescent="0.3">
      <c r="H82" s="249" t="str">
        <f t="shared" si="2"/>
        <v xml:space="preserve">  </v>
      </c>
    </row>
    <row r="83" spans="8:8" x14ac:dyDescent="0.3">
      <c r="H83" s="249" t="str">
        <f t="shared" si="2"/>
        <v xml:space="preserve">  </v>
      </c>
    </row>
    <row r="84" spans="8:8" x14ac:dyDescent="0.3">
      <c r="H84" s="249" t="str">
        <f t="shared" si="2"/>
        <v xml:space="preserve">  </v>
      </c>
    </row>
    <row r="85" spans="8:8" x14ac:dyDescent="0.3">
      <c r="H85" s="249" t="str">
        <f t="shared" si="2"/>
        <v xml:space="preserve">  </v>
      </c>
    </row>
    <row r="86" spans="8:8" x14ac:dyDescent="0.3">
      <c r="H86" s="249" t="str">
        <f t="shared" si="2"/>
        <v xml:space="preserve">  </v>
      </c>
    </row>
    <row r="87" spans="8:8" x14ac:dyDescent="0.3">
      <c r="H87" s="249" t="str">
        <f t="shared" si="2"/>
        <v xml:space="preserve">  </v>
      </c>
    </row>
    <row r="88" spans="8:8" x14ac:dyDescent="0.3">
      <c r="H88" s="249" t="str">
        <f t="shared" si="2"/>
        <v xml:space="preserve">  </v>
      </c>
    </row>
    <row r="89" spans="8:8" x14ac:dyDescent="0.3">
      <c r="H89" s="249" t="str">
        <f t="shared" si="2"/>
        <v xml:space="preserve">  </v>
      </c>
    </row>
    <row r="90" spans="8:8" x14ac:dyDescent="0.3">
      <c r="H90" s="249" t="str">
        <f t="shared" si="2"/>
        <v xml:space="preserve">  </v>
      </c>
    </row>
    <row r="91" spans="8:8" x14ac:dyDescent="0.3">
      <c r="H91" s="249" t="str">
        <f t="shared" si="2"/>
        <v xml:space="preserve">  </v>
      </c>
    </row>
    <row r="92" spans="8:8" x14ac:dyDescent="0.3">
      <c r="H92" s="249" t="str">
        <f t="shared" si="2"/>
        <v xml:space="preserve">  </v>
      </c>
    </row>
    <row r="93" spans="8:8" x14ac:dyDescent="0.3">
      <c r="H93" s="549" t="str">
        <f t="shared" si="2"/>
        <v xml:space="preserve">  </v>
      </c>
    </row>
    <row r="94" spans="8:8" x14ac:dyDescent="0.3">
      <c r="H94" s="549" t="str">
        <f t="shared" si="2"/>
        <v xml:space="preserve">  </v>
      </c>
    </row>
    <row r="95" spans="8:8" x14ac:dyDescent="0.3">
      <c r="H95" s="549" t="str">
        <f t="shared" si="2"/>
        <v xml:space="preserve">  </v>
      </c>
    </row>
    <row r="96" spans="8:8" x14ac:dyDescent="0.3">
      <c r="H96" s="549" t="str">
        <f t="shared" si="2"/>
        <v xml:space="preserve">  </v>
      </c>
    </row>
    <row r="97" spans="8:8" x14ac:dyDescent="0.3">
      <c r="H97" s="249" t="str">
        <f t="shared" si="2"/>
        <v xml:space="preserve">  </v>
      </c>
    </row>
    <row r="98" spans="8:8" x14ac:dyDescent="0.3">
      <c r="H98" s="249" t="str">
        <f t="shared" si="2"/>
        <v xml:space="preserve">  </v>
      </c>
    </row>
    <row r="99" spans="8:8" x14ac:dyDescent="0.3">
      <c r="H99" s="249" t="str">
        <f t="shared" si="2"/>
        <v xml:space="preserve">  </v>
      </c>
    </row>
    <row r="100" spans="8:8" x14ac:dyDescent="0.3">
      <c r="H100" s="549" t="str">
        <f t="shared" si="2"/>
        <v xml:space="preserve">  </v>
      </c>
    </row>
    <row r="101" spans="8:8" x14ac:dyDescent="0.3">
      <c r="H101" s="549" t="str">
        <f t="shared" si="2"/>
        <v xml:space="preserve">  </v>
      </c>
    </row>
    <row r="102" spans="8:8" x14ac:dyDescent="0.3">
      <c r="H102" s="249" t="str">
        <f t="shared" si="2"/>
        <v xml:space="preserve">  </v>
      </c>
    </row>
    <row r="103" spans="8:8" x14ac:dyDescent="0.3">
      <c r="H103" s="249" t="str">
        <f t="shared" si="2"/>
        <v xml:space="preserve">  </v>
      </c>
    </row>
    <row r="104" spans="8:8" x14ac:dyDescent="0.3">
      <c r="H104" s="249" t="str">
        <f t="shared" si="2"/>
        <v xml:space="preserve">  </v>
      </c>
    </row>
    <row r="105" spans="8:8" x14ac:dyDescent="0.3">
      <c r="H105" s="249" t="str">
        <f t="shared" si="2"/>
        <v xml:space="preserve">  </v>
      </c>
    </row>
    <row r="106" spans="8:8" x14ac:dyDescent="0.3">
      <c r="H106" s="249" t="str">
        <f t="shared" si="2"/>
        <v xml:space="preserve">  </v>
      </c>
    </row>
    <row r="107" spans="8:8" x14ac:dyDescent="0.3">
      <c r="H107" s="249" t="str">
        <f t="shared" si="2"/>
        <v xml:space="preserve">  </v>
      </c>
    </row>
    <row r="108" spans="8:8" x14ac:dyDescent="0.3">
      <c r="H108" s="249" t="str">
        <f t="shared" si="2"/>
        <v xml:space="preserve">  </v>
      </c>
    </row>
    <row r="109" spans="8:8" x14ac:dyDescent="0.3">
      <c r="H109" s="249" t="str">
        <f t="shared" si="2"/>
        <v xml:space="preserve">  </v>
      </c>
    </row>
    <row r="110" spans="8:8" x14ac:dyDescent="0.3">
      <c r="H110" s="249" t="str">
        <f t="shared" si="2"/>
        <v xml:space="preserve">  </v>
      </c>
    </row>
    <row r="111" spans="8:8" x14ac:dyDescent="0.3">
      <c r="H111" s="249" t="str">
        <f t="shared" si="2"/>
        <v xml:space="preserve">  </v>
      </c>
    </row>
    <row r="112" spans="8:8" x14ac:dyDescent="0.3">
      <c r="H112" s="549" t="str">
        <f t="shared" si="2"/>
        <v xml:space="preserve">  </v>
      </c>
    </row>
    <row r="113" spans="8:8" x14ac:dyDescent="0.3">
      <c r="H113" s="549" t="str">
        <f t="shared" si="2"/>
        <v xml:space="preserve">  </v>
      </c>
    </row>
    <row r="114" spans="8:8" x14ac:dyDescent="0.3">
      <c r="H114" s="249" t="str">
        <f t="shared" si="2"/>
        <v xml:space="preserve">  </v>
      </c>
    </row>
    <row r="115" spans="8:8" x14ac:dyDescent="0.3">
      <c r="H115" s="549" t="str">
        <f t="shared" si="2"/>
        <v xml:space="preserve">  </v>
      </c>
    </row>
    <row r="116" spans="8:8" x14ac:dyDescent="0.3">
      <c r="H116" s="549" t="str">
        <f t="shared" si="2"/>
        <v xml:space="preserve">  </v>
      </c>
    </row>
    <row r="117" spans="8:8" x14ac:dyDescent="0.3">
      <c r="H117" s="249" t="str">
        <f t="shared" si="2"/>
        <v xml:space="preserve">  </v>
      </c>
    </row>
    <row r="118" spans="8:8" x14ac:dyDescent="0.3">
      <c r="H118" s="249" t="str">
        <f t="shared" si="2"/>
        <v xml:space="preserve">  </v>
      </c>
    </row>
    <row r="119" spans="8:8" x14ac:dyDescent="0.3">
      <c r="H119" s="249" t="str">
        <f t="shared" si="2"/>
        <v xml:space="preserve">  </v>
      </c>
    </row>
    <row r="120" spans="8:8" x14ac:dyDescent="0.3">
      <c r="H120" s="249" t="str">
        <f t="shared" si="2"/>
        <v xml:space="preserve">  </v>
      </c>
    </row>
    <row r="121" spans="8:8" x14ac:dyDescent="0.3">
      <c r="H121" s="249" t="str">
        <f t="shared" si="2"/>
        <v xml:space="preserve">  </v>
      </c>
    </row>
    <row r="122" spans="8:8" x14ac:dyDescent="0.3">
      <c r="H122" s="249" t="str">
        <f t="shared" si="2"/>
        <v xml:space="preserve">  </v>
      </c>
    </row>
    <row r="123" spans="8:8" x14ac:dyDescent="0.3">
      <c r="H123" s="249" t="str">
        <f t="shared" si="2"/>
        <v xml:space="preserve">  </v>
      </c>
    </row>
    <row r="124" spans="8:8" x14ac:dyDescent="0.3">
      <c r="H124" s="249" t="str">
        <f t="shared" si="2"/>
        <v xml:space="preserve">  </v>
      </c>
    </row>
    <row r="125" spans="8:8" x14ac:dyDescent="0.3">
      <c r="H125" s="549" t="str">
        <f t="shared" si="2"/>
        <v xml:space="preserve">  </v>
      </c>
    </row>
    <row r="126" spans="8:8" x14ac:dyDescent="0.3">
      <c r="H126" s="549" t="str">
        <f t="shared" si="2"/>
        <v xml:space="preserve">  </v>
      </c>
    </row>
    <row r="127" spans="8:8" x14ac:dyDescent="0.3">
      <c r="H127" s="249" t="str">
        <f t="shared" si="2"/>
        <v xml:space="preserve">  </v>
      </c>
    </row>
    <row r="128" spans="8:8" x14ac:dyDescent="0.3">
      <c r="H128" s="249" t="str">
        <f t="shared" si="2"/>
        <v xml:space="preserve">  </v>
      </c>
    </row>
    <row r="129" spans="8:8" x14ac:dyDescent="0.3">
      <c r="H129" s="249" t="str">
        <f t="shared" si="2"/>
        <v xml:space="preserve">  </v>
      </c>
    </row>
    <row r="130" spans="8:8" x14ac:dyDescent="0.3">
      <c r="H130" s="249" t="str">
        <f t="shared" si="2"/>
        <v xml:space="preserve">  </v>
      </c>
    </row>
    <row r="131" spans="8:8" x14ac:dyDescent="0.3">
      <c r="H131" s="249" t="str">
        <f t="shared" si="2"/>
        <v xml:space="preserve">  </v>
      </c>
    </row>
    <row r="132" spans="8:8" x14ac:dyDescent="0.3">
      <c r="H132" s="249" t="str">
        <f t="shared" si="2"/>
        <v xml:space="preserve">  </v>
      </c>
    </row>
    <row r="133" spans="8:8" x14ac:dyDescent="0.3">
      <c r="H133" s="550" t="str">
        <f t="shared" si="2"/>
        <v xml:space="preserve">  </v>
      </c>
    </row>
    <row r="134" spans="8:8" x14ac:dyDescent="0.3">
      <c r="H134" s="550" t="str">
        <f t="shared" si="2"/>
        <v xml:space="preserve">  </v>
      </c>
    </row>
    <row r="135" spans="8:8" x14ac:dyDescent="0.3">
      <c r="H135" s="249" t="str">
        <f t="shared" si="2"/>
        <v xml:space="preserve">  </v>
      </c>
    </row>
    <row r="136" spans="8:8" x14ac:dyDescent="0.3">
      <c r="H136" s="249" t="str">
        <f t="shared" si="2"/>
        <v xml:space="preserve">  </v>
      </c>
    </row>
    <row r="137" spans="8:8" x14ac:dyDescent="0.3">
      <c r="H137" s="249" t="str">
        <f t="shared" si="2"/>
        <v xml:space="preserve">  </v>
      </c>
    </row>
    <row r="138" spans="8:8" x14ac:dyDescent="0.3">
      <c r="H138" s="249" t="str">
        <f t="shared" ref="H138:H144" si="3">IFERROR(G138/F138,"  ")</f>
        <v xml:space="preserve">  </v>
      </c>
    </row>
    <row r="139" spans="8:8" x14ac:dyDescent="0.3">
      <c r="H139" s="249" t="str">
        <f t="shared" si="3"/>
        <v xml:space="preserve">  </v>
      </c>
    </row>
    <row r="140" spans="8:8" x14ac:dyDescent="0.3">
      <c r="H140" s="549" t="str">
        <f t="shared" si="3"/>
        <v xml:space="preserve">  </v>
      </c>
    </row>
    <row r="141" spans="8:8" x14ac:dyDescent="0.3">
      <c r="H141" s="549" t="str">
        <f t="shared" si="3"/>
        <v xml:space="preserve">  </v>
      </c>
    </row>
    <row r="142" spans="8:8" x14ac:dyDescent="0.3">
      <c r="H142" s="549" t="str">
        <f t="shared" si="3"/>
        <v xml:space="preserve">  </v>
      </c>
    </row>
    <row r="143" spans="8:8" x14ac:dyDescent="0.3">
      <c r="H143" s="549" t="str">
        <f t="shared" si="3"/>
        <v xml:space="preserve">  </v>
      </c>
    </row>
    <row r="144" spans="8:8" x14ac:dyDescent="0.3">
      <c r="H144" s="249" t="str">
        <f t="shared" si="3"/>
        <v xml:space="preserve">  </v>
      </c>
    </row>
    <row r="145" spans="8:8" x14ac:dyDescent="0.3">
      <c r="H145" s="202"/>
    </row>
    <row r="146" spans="8:8" x14ac:dyDescent="0.3">
      <c r="H146" s="202"/>
    </row>
    <row r="147" spans="8:8" x14ac:dyDescent="0.3">
      <c r="H147" s="202"/>
    </row>
    <row r="148" spans="8:8" x14ac:dyDescent="0.3">
      <c r="H148" s="202"/>
    </row>
    <row r="149" spans="8:8" x14ac:dyDescent="0.3">
      <c r="H149" s="202"/>
    </row>
    <row r="150" spans="8:8" x14ac:dyDescent="0.3">
      <c r="H150" s="202"/>
    </row>
    <row r="151" spans="8:8" x14ac:dyDescent="0.3">
      <c r="H151" s="202"/>
    </row>
    <row r="152" spans="8:8" x14ac:dyDescent="0.3">
      <c r="H152" s="202"/>
    </row>
    <row r="153" spans="8:8" x14ac:dyDescent="0.3">
      <c r="H153" s="202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zoomScale="75" zoomScaleNormal="75" workbookViewId="0">
      <selection activeCell="G37" sqref="G37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87" t="s">
        <v>210</v>
      </c>
    </row>
    <row r="2" spans="2:24" ht="20.399999999999999" x14ac:dyDescent="0.35">
      <c r="B2" s="559" t="s">
        <v>37</v>
      </c>
      <c r="C2" s="559"/>
      <c r="D2" s="559"/>
      <c r="E2" s="559"/>
      <c r="F2" s="559"/>
      <c r="G2" s="559"/>
      <c r="H2" s="559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60" t="s">
        <v>4</v>
      </c>
      <c r="C4" s="562" t="s">
        <v>6</v>
      </c>
      <c r="D4" s="564" t="s">
        <v>764</v>
      </c>
      <c r="E4" s="566" t="s">
        <v>765</v>
      </c>
      <c r="F4" s="568" t="s">
        <v>784</v>
      </c>
      <c r="G4" s="569"/>
      <c r="H4" s="570" t="s">
        <v>766</v>
      </c>
      <c r="I4" s="572"/>
      <c r="J4" s="573"/>
      <c r="K4" s="572"/>
      <c r="L4" s="573"/>
      <c r="M4" s="572"/>
      <c r="N4" s="573"/>
      <c r="O4" s="572"/>
      <c r="P4" s="573"/>
      <c r="Q4" s="572"/>
      <c r="R4" s="573"/>
      <c r="S4" s="573"/>
      <c r="T4" s="573"/>
      <c r="U4" s="3"/>
      <c r="V4" s="3"/>
      <c r="W4" s="3"/>
      <c r="X4" s="3"/>
    </row>
    <row r="5" spans="2:24" ht="30.75" customHeight="1" thickBot="1" x14ac:dyDescent="0.35">
      <c r="B5" s="561"/>
      <c r="C5" s="563"/>
      <c r="D5" s="565"/>
      <c r="E5" s="567"/>
      <c r="F5" s="335" t="s">
        <v>0</v>
      </c>
      <c r="G5" s="262" t="s">
        <v>46</v>
      </c>
      <c r="H5" s="571"/>
      <c r="I5" s="572"/>
      <c r="J5" s="572"/>
      <c r="K5" s="572"/>
      <c r="L5" s="572"/>
      <c r="M5" s="572"/>
      <c r="N5" s="572"/>
      <c r="O5" s="572"/>
      <c r="P5" s="573"/>
      <c r="Q5" s="572"/>
      <c r="R5" s="573"/>
      <c r="S5" s="573"/>
      <c r="T5" s="573"/>
      <c r="U5" s="3"/>
      <c r="V5" s="3"/>
      <c r="W5" s="3"/>
      <c r="X5" s="3"/>
    </row>
    <row r="6" spans="2:24" s="35" customFormat="1" ht="35.25" customHeight="1" x14ac:dyDescent="0.35">
      <c r="B6" s="156" t="s">
        <v>53</v>
      </c>
      <c r="C6" s="72" t="s">
        <v>81</v>
      </c>
      <c r="D6" s="91">
        <v>26141300</v>
      </c>
      <c r="E6" s="470">
        <v>34423374</v>
      </c>
      <c r="F6" s="472">
        <v>17211688</v>
      </c>
      <c r="G6" s="336">
        <v>14605195</v>
      </c>
      <c r="H6" s="340">
        <f t="shared" ref="H6:H37" si="0">IFERROR(G6/F6,"  ")</f>
        <v>0.84856261628725782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3" t="s">
        <v>54</v>
      </c>
      <c r="C7" s="40" t="s">
        <v>119</v>
      </c>
      <c r="D7" s="90">
        <v>36207930</v>
      </c>
      <c r="E7" s="471">
        <v>47730900</v>
      </c>
      <c r="F7" s="473">
        <v>23865450</v>
      </c>
      <c r="G7" s="337">
        <v>20226890</v>
      </c>
      <c r="H7" s="341">
        <f t="shared" si="0"/>
        <v>0.8475385965904686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3" t="s">
        <v>55</v>
      </c>
      <c r="C8" s="40" t="s">
        <v>120</v>
      </c>
      <c r="D8" s="90">
        <v>42055510</v>
      </c>
      <c r="E8" s="471">
        <v>54962131</v>
      </c>
      <c r="F8" s="473">
        <v>27481066</v>
      </c>
      <c r="G8" s="337">
        <v>23291264</v>
      </c>
      <c r="H8" s="341">
        <f t="shared" si="0"/>
        <v>0.84753859257133624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3" t="s">
        <v>56</v>
      </c>
      <c r="C9" s="40" t="s">
        <v>573</v>
      </c>
      <c r="D9" s="90">
        <v>35</v>
      </c>
      <c r="E9" s="471">
        <v>35</v>
      </c>
      <c r="F9" s="473">
        <v>36</v>
      </c>
      <c r="G9" s="337">
        <v>34</v>
      </c>
      <c r="H9" s="341">
        <f t="shared" si="0"/>
        <v>0.94444444444444442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3" t="s">
        <v>124</v>
      </c>
      <c r="C10" s="154" t="s">
        <v>121</v>
      </c>
      <c r="D10" s="90">
        <v>30</v>
      </c>
      <c r="E10" s="471">
        <v>29</v>
      </c>
      <c r="F10" s="473">
        <v>30</v>
      </c>
      <c r="G10" s="337">
        <v>29</v>
      </c>
      <c r="H10" s="341">
        <f t="shared" si="0"/>
        <v>0.96666666666666667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3" t="s">
        <v>123</v>
      </c>
      <c r="C11" s="154" t="s">
        <v>122</v>
      </c>
      <c r="D11" s="90">
        <v>5</v>
      </c>
      <c r="E11" s="471">
        <v>6</v>
      </c>
      <c r="F11" s="473">
        <v>6</v>
      </c>
      <c r="G11" s="337">
        <v>5</v>
      </c>
      <c r="H11" s="341">
        <f t="shared" si="0"/>
        <v>0.83333333333333337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3" t="s">
        <v>97</v>
      </c>
      <c r="C12" s="155" t="s">
        <v>7</v>
      </c>
      <c r="D12" s="90">
        <v>136875</v>
      </c>
      <c r="E12" s="337"/>
      <c r="F12" s="337"/>
      <c r="G12" s="337"/>
      <c r="H12" s="341" t="str">
        <f t="shared" si="0"/>
        <v xml:space="preserve">  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3" t="s">
        <v>98</v>
      </c>
      <c r="C13" s="155" t="s">
        <v>71</v>
      </c>
      <c r="D13" s="334">
        <v>2</v>
      </c>
      <c r="E13" s="338"/>
      <c r="F13" s="338"/>
      <c r="G13" s="337"/>
      <c r="H13" s="341" t="str">
        <f t="shared" si="0"/>
        <v xml:space="preserve">  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3" t="s">
        <v>99</v>
      </c>
      <c r="C14" s="155" t="s">
        <v>8</v>
      </c>
      <c r="D14" s="334"/>
      <c r="E14" s="338"/>
      <c r="F14" s="338"/>
      <c r="G14" s="337"/>
      <c r="H14" s="341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3" t="s">
        <v>100</v>
      </c>
      <c r="C15" s="155" t="s">
        <v>72</v>
      </c>
      <c r="D15" s="334"/>
      <c r="E15" s="338"/>
      <c r="F15" s="338"/>
      <c r="G15" s="337"/>
      <c r="H15" s="341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3" t="s">
        <v>101</v>
      </c>
      <c r="C16" s="40" t="s">
        <v>9</v>
      </c>
      <c r="D16" s="334"/>
      <c r="E16" s="338"/>
      <c r="F16" s="338"/>
      <c r="G16" s="337"/>
      <c r="H16" s="341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3" t="s">
        <v>102</v>
      </c>
      <c r="C17" s="40" t="s">
        <v>73</v>
      </c>
      <c r="D17" s="332"/>
      <c r="E17" s="339"/>
      <c r="F17" s="339"/>
      <c r="G17" s="337"/>
      <c r="H17" s="341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3" t="s">
        <v>103</v>
      </c>
      <c r="C18" s="40" t="s">
        <v>10</v>
      </c>
      <c r="D18" s="332"/>
      <c r="E18" s="339"/>
      <c r="F18" s="339"/>
      <c r="G18" s="337"/>
      <c r="H18" s="341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3" t="s">
        <v>104</v>
      </c>
      <c r="C19" s="155" t="s">
        <v>74</v>
      </c>
      <c r="D19" s="332"/>
      <c r="E19" s="339"/>
      <c r="F19" s="339"/>
      <c r="G19" s="337"/>
      <c r="H19" s="341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3" t="s">
        <v>105</v>
      </c>
      <c r="C20" s="40" t="s">
        <v>83</v>
      </c>
      <c r="D20" s="332"/>
      <c r="E20" s="339"/>
      <c r="F20" s="339"/>
      <c r="G20" s="337"/>
      <c r="H20" s="341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3" t="s">
        <v>63</v>
      </c>
      <c r="C21" s="40" t="s">
        <v>82</v>
      </c>
      <c r="D21" s="332"/>
      <c r="E21" s="339"/>
      <c r="F21" s="339"/>
      <c r="G21" s="337"/>
      <c r="H21" s="341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3" t="s">
        <v>106</v>
      </c>
      <c r="C22" s="40" t="s">
        <v>75</v>
      </c>
      <c r="D22" s="332"/>
      <c r="E22" s="339"/>
      <c r="F22" s="339"/>
      <c r="G22" s="337"/>
      <c r="H22" s="341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3" t="s">
        <v>107</v>
      </c>
      <c r="C23" s="40" t="s">
        <v>76</v>
      </c>
      <c r="D23" s="332"/>
      <c r="E23" s="339"/>
      <c r="F23" s="339"/>
      <c r="G23" s="337"/>
      <c r="H23" s="341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3" t="s">
        <v>108</v>
      </c>
      <c r="C24" s="40" t="s">
        <v>77</v>
      </c>
      <c r="D24" s="332">
        <v>515625</v>
      </c>
      <c r="E24" s="471">
        <v>566038</v>
      </c>
      <c r="F24" s="473">
        <v>283020</v>
      </c>
      <c r="G24" s="337">
        <v>185185</v>
      </c>
      <c r="H24" s="341">
        <f t="shared" si="0"/>
        <v>0.65431771606246913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3" t="s">
        <v>109</v>
      </c>
      <c r="C25" s="40" t="s">
        <v>78</v>
      </c>
      <c r="D25" s="332">
        <v>2</v>
      </c>
      <c r="E25" s="471">
        <v>3</v>
      </c>
      <c r="F25" s="473">
        <v>3</v>
      </c>
      <c r="G25" s="337">
        <v>2</v>
      </c>
      <c r="H25" s="341">
        <f t="shared" si="0"/>
        <v>0.66666666666666663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3" t="s">
        <v>110</v>
      </c>
      <c r="C26" s="40" t="s">
        <v>11</v>
      </c>
      <c r="D26" s="332">
        <v>1342053</v>
      </c>
      <c r="E26" s="471">
        <v>1910000</v>
      </c>
      <c r="F26" s="473">
        <v>955000</v>
      </c>
      <c r="G26" s="337">
        <v>680738</v>
      </c>
      <c r="H26" s="341">
        <f t="shared" si="0"/>
        <v>0.71281465968586388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3" t="s">
        <v>111</v>
      </c>
      <c r="C27" s="40" t="s">
        <v>79</v>
      </c>
      <c r="D27" s="332">
        <v>22773</v>
      </c>
      <c r="E27" s="471">
        <v>150000</v>
      </c>
      <c r="F27" s="473">
        <v>75000</v>
      </c>
      <c r="G27" s="337">
        <v>8818</v>
      </c>
      <c r="H27" s="341">
        <f t="shared" si="0"/>
        <v>0.11757333333333334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3" t="s">
        <v>112</v>
      </c>
      <c r="C28" s="155" t="s">
        <v>80</v>
      </c>
      <c r="D28" s="332">
        <v>74339</v>
      </c>
      <c r="E28" s="471">
        <v>200000</v>
      </c>
      <c r="F28" s="473">
        <v>100000</v>
      </c>
      <c r="G28" s="337">
        <v>96453</v>
      </c>
      <c r="H28" s="341">
        <f t="shared" si="0"/>
        <v>0.96453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3" t="s">
        <v>113</v>
      </c>
      <c r="C29" s="40" t="s">
        <v>12</v>
      </c>
      <c r="D29" s="332">
        <v>343816</v>
      </c>
      <c r="E29" s="471">
        <v>680000</v>
      </c>
      <c r="F29" s="473">
        <v>340000</v>
      </c>
      <c r="G29" s="337">
        <v>346893</v>
      </c>
      <c r="H29" s="341">
        <f t="shared" si="0"/>
        <v>1.0202735294117646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3" t="s">
        <v>114</v>
      </c>
      <c r="C30" s="40" t="s">
        <v>47</v>
      </c>
      <c r="D30" s="332">
        <v>1</v>
      </c>
      <c r="E30" s="471">
        <v>2</v>
      </c>
      <c r="F30" s="473">
        <v>1</v>
      </c>
      <c r="G30" s="337">
        <v>1</v>
      </c>
      <c r="H30" s="341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3" t="s">
        <v>64</v>
      </c>
      <c r="C31" s="40" t="s">
        <v>13</v>
      </c>
      <c r="D31" s="332">
        <v>409380</v>
      </c>
      <c r="E31" s="471">
        <v>1610000</v>
      </c>
      <c r="F31" s="473">
        <v>1495000</v>
      </c>
      <c r="G31" s="337">
        <v>1287478</v>
      </c>
      <c r="H31" s="341">
        <f t="shared" si="0"/>
        <v>0.86118929765886287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3" t="s">
        <v>115</v>
      </c>
      <c r="C32" s="40" t="s">
        <v>47</v>
      </c>
      <c r="D32" s="332">
        <v>2</v>
      </c>
      <c r="E32" s="471">
        <v>8</v>
      </c>
      <c r="F32" s="473">
        <v>7</v>
      </c>
      <c r="G32" s="337">
        <v>7</v>
      </c>
      <c r="H32" s="341">
        <f t="shared" si="0"/>
        <v>1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3" t="s">
        <v>116</v>
      </c>
      <c r="C33" s="40" t="s">
        <v>14</v>
      </c>
      <c r="D33" s="332"/>
      <c r="E33" s="339"/>
      <c r="F33" s="339"/>
      <c r="G33" s="337"/>
      <c r="H33" s="341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3" t="s">
        <v>117</v>
      </c>
      <c r="C34" s="40" t="s">
        <v>15</v>
      </c>
      <c r="D34" s="332">
        <v>1844628</v>
      </c>
      <c r="E34" s="473">
        <v>2080000</v>
      </c>
      <c r="F34" s="473">
        <v>2080000</v>
      </c>
      <c r="G34" s="337">
        <v>1625555.74</v>
      </c>
      <c r="H34" s="341">
        <f t="shared" si="0"/>
        <v>0.78151718269230763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3" t="s">
        <v>118</v>
      </c>
      <c r="C35" s="40" t="s">
        <v>16</v>
      </c>
      <c r="D35" s="332"/>
      <c r="E35" s="471"/>
      <c r="F35" s="473"/>
      <c r="G35" s="337"/>
      <c r="H35" s="341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3" t="s">
        <v>65</v>
      </c>
      <c r="C36" s="40" t="s">
        <v>17</v>
      </c>
      <c r="D36" s="332">
        <v>206276</v>
      </c>
      <c r="E36" s="474">
        <v>200000</v>
      </c>
      <c r="F36" s="476">
        <v>60000</v>
      </c>
      <c r="G36" s="337">
        <v>60000</v>
      </c>
      <c r="H36" s="341">
        <f t="shared" si="0"/>
        <v>1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1" t="s">
        <v>271</v>
      </c>
      <c r="C37" s="152" t="s">
        <v>270</v>
      </c>
      <c r="D37" s="333">
        <v>495383</v>
      </c>
      <c r="E37" s="475">
        <v>500000</v>
      </c>
      <c r="F37" s="477">
        <v>420000</v>
      </c>
      <c r="G37" s="343">
        <v>354910</v>
      </c>
      <c r="H37" s="342">
        <f t="shared" si="0"/>
        <v>0.84502380952380951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578</v>
      </c>
      <c r="D39" s="261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1" t="s">
        <v>574</v>
      </c>
      <c r="D40" s="261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74" t="s">
        <v>685</v>
      </c>
      <c r="D41" s="574"/>
      <c r="E41" s="574"/>
      <c r="F41" s="574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75"/>
      <c r="C43" s="575"/>
      <c r="D43" s="13"/>
      <c r="E43" s="576"/>
      <c r="F43" s="576"/>
      <c r="G43" s="576"/>
      <c r="H43" s="576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G23" sqref="G23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87" t="s">
        <v>209</v>
      </c>
    </row>
    <row r="4" spans="2:24" ht="17.399999999999999" x14ac:dyDescent="0.3">
      <c r="B4" s="598" t="s">
        <v>38</v>
      </c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3">
      <c r="B6" s="599" t="s">
        <v>4</v>
      </c>
      <c r="C6" s="599" t="s">
        <v>125</v>
      </c>
      <c r="D6" s="591" t="s">
        <v>267</v>
      </c>
      <c r="E6" s="592"/>
      <c r="F6" s="593"/>
      <c r="G6" s="591" t="s">
        <v>268</v>
      </c>
      <c r="H6" s="592"/>
      <c r="I6" s="593"/>
      <c r="J6" s="592" t="s">
        <v>213</v>
      </c>
      <c r="K6" s="592"/>
      <c r="L6" s="593"/>
      <c r="M6" s="27"/>
      <c r="N6" s="27"/>
      <c r="O6" s="572"/>
      <c r="P6" s="573"/>
      <c r="Q6" s="572"/>
      <c r="R6" s="573"/>
      <c r="S6" s="572"/>
      <c r="T6" s="573"/>
      <c r="U6" s="572"/>
      <c r="V6" s="573"/>
      <c r="W6" s="573"/>
      <c r="X6" s="573"/>
    </row>
    <row r="7" spans="2:24" ht="36.75" customHeight="1" thickBot="1" x14ac:dyDescent="0.35">
      <c r="B7" s="600"/>
      <c r="C7" s="600"/>
      <c r="D7" s="594"/>
      <c r="E7" s="595"/>
      <c r="F7" s="596"/>
      <c r="G7" s="594"/>
      <c r="H7" s="595"/>
      <c r="I7" s="596"/>
      <c r="J7" s="595"/>
      <c r="K7" s="595"/>
      <c r="L7" s="596"/>
      <c r="M7" s="26"/>
      <c r="N7" s="27"/>
      <c r="O7" s="572"/>
      <c r="P7" s="572"/>
      <c r="Q7" s="572"/>
      <c r="R7" s="572"/>
      <c r="S7" s="572"/>
      <c r="T7" s="573"/>
      <c r="U7" s="572"/>
      <c r="V7" s="573"/>
      <c r="W7" s="573"/>
      <c r="X7" s="573"/>
    </row>
    <row r="8" spans="2:24" s="35" customFormat="1" ht="36.75" customHeight="1" x14ac:dyDescent="0.35">
      <c r="B8" s="167"/>
      <c r="C8" s="268" t="s">
        <v>788</v>
      </c>
      <c r="D8" s="581">
        <v>30</v>
      </c>
      <c r="E8" s="582"/>
      <c r="F8" s="583"/>
      <c r="G8" s="581">
        <v>5</v>
      </c>
      <c r="H8" s="582"/>
      <c r="I8" s="583"/>
      <c r="J8" s="581"/>
      <c r="K8" s="582"/>
      <c r="L8" s="583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68"/>
      <c r="C9" s="269" t="s">
        <v>18</v>
      </c>
      <c r="D9" s="584">
        <v>1</v>
      </c>
      <c r="E9" s="585"/>
      <c r="F9" s="586"/>
      <c r="G9" s="597"/>
      <c r="H9" s="588"/>
      <c r="I9" s="589"/>
      <c r="J9" s="597"/>
      <c r="K9" s="588"/>
      <c r="L9" s="589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68" t="s">
        <v>53</v>
      </c>
      <c r="C10" s="270" t="s">
        <v>793</v>
      </c>
      <c r="D10" s="587">
        <v>1</v>
      </c>
      <c r="E10" s="588"/>
      <c r="F10" s="589"/>
      <c r="G10" s="597"/>
      <c r="H10" s="588"/>
      <c r="I10" s="589"/>
      <c r="J10" s="597"/>
      <c r="K10" s="588"/>
      <c r="L10" s="589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68" t="s">
        <v>54</v>
      </c>
      <c r="C11" s="270"/>
      <c r="D11" s="587"/>
      <c r="E11" s="588"/>
      <c r="F11" s="589"/>
      <c r="G11" s="597"/>
      <c r="H11" s="588"/>
      <c r="I11" s="589"/>
      <c r="J11" s="597"/>
      <c r="K11" s="588"/>
      <c r="L11" s="589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68" t="s">
        <v>55</v>
      </c>
      <c r="C12" s="270"/>
      <c r="D12" s="587"/>
      <c r="E12" s="588"/>
      <c r="F12" s="589"/>
      <c r="G12" s="597"/>
      <c r="H12" s="588"/>
      <c r="I12" s="589"/>
      <c r="J12" s="597"/>
      <c r="K12" s="588"/>
      <c r="L12" s="589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68" t="s">
        <v>56</v>
      </c>
      <c r="C13" s="270"/>
      <c r="D13" s="369"/>
      <c r="E13" s="370"/>
      <c r="F13" s="371"/>
      <c r="G13" s="372"/>
      <c r="H13" s="370"/>
      <c r="I13" s="371"/>
      <c r="J13" s="372"/>
      <c r="K13" s="370"/>
      <c r="L13" s="371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68" t="s">
        <v>269</v>
      </c>
      <c r="C14" s="270"/>
      <c r="D14" s="587"/>
      <c r="E14" s="588"/>
      <c r="F14" s="589"/>
      <c r="G14" s="597"/>
      <c r="H14" s="588"/>
      <c r="I14" s="589"/>
      <c r="J14" s="597"/>
      <c r="K14" s="588"/>
      <c r="L14" s="589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69"/>
      <c r="C15" s="271"/>
      <c r="D15" s="373"/>
      <c r="E15" s="374"/>
      <c r="F15" s="375"/>
      <c r="G15" s="373"/>
      <c r="H15" s="374"/>
      <c r="I15" s="375"/>
      <c r="J15" s="376"/>
      <c r="K15" s="374"/>
      <c r="L15" s="375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68"/>
      <c r="C16" s="269" t="s">
        <v>19</v>
      </c>
      <c r="D16" s="584"/>
      <c r="E16" s="585"/>
      <c r="F16" s="586"/>
      <c r="G16" s="597"/>
      <c r="H16" s="588"/>
      <c r="I16" s="589"/>
      <c r="J16" s="597"/>
      <c r="K16" s="588"/>
      <c r="L16" s="589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" customHeight="1" x14ac:dyDescent="0.35">
      <c r="B17" s="168" t="s">
        <v>53</v>
      </c>
      <c r="C17" s="272"/>
      <c r="D17" s="587"/>
      <c r="E17" s="588"/>
      <c r="F17" s="589"/>
      <c r="G17" s="597"/>
      <c r="H17" s="588"/>
      <c r="I17" s="589"/>
      <c r="J17" s="597"/>
      <c r="K17" s="588"/>
      <c r="L17" s="589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" customHeight="1" x14ac:dyDescent="0.35">
      <c r="B18" s="168" t="s">
        <v>54</v>
      </c>
      <c r="C18" s="272"/>
      <c r="D18" s="587"/>
      <c r="E18" s="588"/>
      <c r="F18" s="589"/>
      <c r="G18" s="597"/>
      <c r="H18" s="588"/>
      <c r="I18" s="589"/>
      <c r="J18" s="597"/>
      <c r="K18" s="588"/>
      <c r="L18" s="589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70" t="s">
        <v>55</v>
      </c>
      <c r="C19" s="273"/>
      <c r="D19" s="369"/>
      <c r="E19" s="370"/>
      <c r="F19" s="371"/>
      <c r="G19" s="372"/>
      <c r="H19" s="370"/>
      <c r="I19" s="371"/>
      <c r="J19" s="372"/>
      <c r="K19" s="370"/>
      <c r="L19" s="371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70" t="s">
        <v>56</v>
      </c>
      <c r="C20" s="273"/>
      <c r="D20" s="587"/>
      <c r="E20" s="588"/>
      <c r="F20" s="589"/>
      <c r="G20" s="597"/>
      <c r="H20" s="588"/>
      <c r="I20" s="589"/>
      <c r="J20" s="597"/>
      <c r="K20" s="588"/>
      <c r="L20" s="589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68" t="s">
        <v>269</v>
      </c>
      <c r="C21" s="270"/>
      <c r="D21" s="601"/>
      <c r="E21" s="602"/>
      <c r="F21" s="603"/>
      <c r="G21" s="597"/>
      <c r="H21" s="588"/>
      <c r="I21" s="589"/>
      <c r="J21" s="597"/>
      <c r="K21" s="588"/>
      <c r="L21" s="589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77"/>
      <c r="C22" s="579" t="s">
        <v>789</v>
      </c>
      <c r="D22" s="263" t="s">
        <v>242</v>
      </c>
      <c r="E22" s="264" t="s">
        <v>240</v>
      </c>
      <c r="F22" s="265" t="s">
        <v>241</v>
      </c>
      <c r="G22" s="266" t="s">
        <v>242</v>
      </c>
      <c r="H22" s="264" t="s">
        <v>240</v>
      </c>
      <c r="I22" s="267" t="s">
        <v>241</v>
      </c>
      <c r="J22" s="263" t="s">
        <v>242</v>
      </c>
      <c r="K22" s="264" t="s">
        <v>240</v>
      </c>
      <c r="L22" s="267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78"/>
      <c r="C23" s="580"/>
      <c r="D23" s="377">
        <v>29</v>
      </c>
      <c r="E23" s="378">
        <v>9</v>
      </c>
      <c r="F23" s="378">
        <v>20</v>
      </c>
      <c r="G23" s="379">
        <v>5</v>
      </c>
      <c r="H23" s="378">
        <v>3</v>
      </c>
      <c r="I23" s="380">
        <v>2</v>
      </c>
      <c r="J23" s="377"/>
      <c r="K23" s="378"/>
      <c r="L23" s="380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590"/>
      <c r="N30" s="590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B5" sqref="B5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86"/>
      <c r="I1" s="604" t="s">
        <v>208</v>
      </c>
      <c r="J1" s="604"/>
    </row>
    <row r="2" spans="2:10" ht="15.6" x14ac:dyDescent="0.3">
      <c r="G2" s="186"/>
    </row>
    <row r="4" spans="2:10" ht="17.399999999999999" x14ac:dyDescent="0.3">
      <c r="B4" s="607" t="s">
        <v>790</v>
      </c>
      <c r="C4" s="607"/>
      <c r="D4" s="607"/>
      <c r="E4" s="607"/>
      <c r="F4" s="607"/>
      <c r="G4" s="607"/>
      <c r="H4" s="113"/>
    </row>
    <row r="5" spans="2:10" ht="13.8" thickBot="1" x14ac:dyDescent="0.3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3">
      <c r="B6" s="608"/>
      <c r="C6" s="609"/>
      <c r="D6" s="612" t="s">
        <v>0</v>
      </c>
      <c r="E6" s="613"/>
      <c r="F6" s="612" t="s">
        <v>46</v>
      </c>
      <c r="G6" s="613"/>
    </row>
    <row r="7" spans="2:10" ht="22.5" customHeight="1" thickBot="1" x14ac:dyDescent="0.3">
      <c r="B7" s="610"/>
      <c r="C7" s="611"/>
      <c r="D7" s="274" t="s">
        <v>220</v>
      </c>
      <c r="E7" s="275" t="s">
        <v>221</v>
      </c>
      <c r="F7" s="274" t="s">
        <v>220</v>
      </c>
      <c r="G7" s="275" t="s">
        <v>221</v>
      </c>
    </row>
    <row r="8" spans="2:10" ht="30" customHeight="1" x14ac:dyDescent="0.3">
      <c r="B8" s="614" t="s">
        <v>222</v>
      </c>
      <c r="C8" s="116" t="s">
        <v>261</v>
      </c>
      <c r="D8" s="478">
        <v>77020</v>
      </c>
      <c r="E8" s="479">
        <v>56162</v>
      </c>
      <c r="F8" s="180">
        <v>78004</v>
      </c>
      <c r="G8" s="181">
        <v>56852</v>
      </c>
    </row>
    <row r="9" spans="2:10" ht="30" customHeight="1" thickBot="1" x14ac:dyDescent="0.35">
      <c r="B9" s="614"/>
      <c r="C9" s="179" t="s">
        <v>262</v>
      </c>
      <c r="D9" s="480">
        <v>153969</v>
      </c>
      <c r="E9" s="481">
        <v>110104</v>
      </c>
      <c r="F9" s="182">
        <v>151896</v>
      </c>
      <c r="G9" s="183">
        <v>108650</v>
      </c>
    </row>
    <row r="10" spans="2:10" ht="30" customHeight="1" thickBot="1" x14ac:dyDescent="0.3">
      <c r="B10" s="615"/>
      <c r="C10" s="117" t="s">
        <v>263</v>
      </c>
      <c r="D10" s="482">
        <v>106302</v>
      </c>
      <c r="E10" s="484">
        <v>76689</v>
      </c>
      <c r="F10" s="184">
        <v>99303</v>
      </c>
      <c r="G10" s="185">
        <v>71782</v>
      </c>
    </row>
    <row r="11" spans="2:10" ht="30" customHeight="1" thickBot="1" x14ac:dyDescent="0.35">
      <c r="B11" s="605" t="s">
        <v>223</v>
      </c>
      <c r="C11" s="116" t="s">
        <v>261</v>
      </c>
      <c r="D11" s="480">
        <v>179730</v>
      </c>
      <c r="E11" s="483">
        <v>128162</v>
      </c>
      <c r="F11" s="180">
        <v>176531</v>
      </c>
      <c r="G11" s="181">
        <v>125920</v>
      </c>
    </row>
    <row r="12" spans="2:10" ht="30" customHeight="1" thickBot="1" x14ac:dyDescent="0.35">
      <c r="B12" s="605"/>
      <c r="C12" s="179" t="s">
        <v>262</v>
      </c>
      <c r="D12" s="480">
        <v>179730</v>
      </c>
      <c r="E12" s="481">
        <v>128162</v>
      </c>
      <c r="F12" s="180">
        <v>176531</v>
      </c>
      <c r="G12" s="181">
        <v>125920</v>
      </c>
    </row>
    <row r="13" spans="2:10" ht="30" customHeight="1" thickBot="1" x14ac:dyDescent="0.35">
      <c r="B13" s="606"/>
      <c r="C13" s="117" t="s">
        <v>263</v>
      </c>
      <c r="D13" s="480">
        <v>179730</v>
      </c>
      <c r="E13" s="481">
        <v>128162</v>
      </c>
      <c r="F13" s="180">
        <v>176531</v>
      </c>
      <c r="G13" s="181">
        <v>125920</v>
      </c>
    </row>
    <row r="14" spans="2:10" ht="13.5" customHeight="1" x14ac:dyDescent="0.25"/>
    <row r="15" spans="2:10" x14ac:dyDescent="0.25">
      <c r="B15" s="200" t="s">
        <v>579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616" t="s">
        <v>688</v>
      </c>
      <c r="C3" s="616"/>
      <c r="D3" s="616"/>
      <c r="E3" s="616"/>
      <c r="F3" s="616"/>
      <c r="G3" s="616"/>
      <c r="H3" s="616"/>
      <c r="I3" s="616"/>
      <c r="J3" s="381"/>
      <c r="K3" s="14"/>
    </row>
    <row r="4" spans="2:11" ht="16.2" thickBot="1" x14ac:dyDescent="0.35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4">
      <c r="B5" s="620" t="s">
        <v>767</v>
      </c>
      <c r="C5" s="621"/>
      <c r="D5" s="621"/>
      <c r="E5" s="621"/>
      <c r="F5" s="621"/>
      <c r="G5" s="621"/>
      <c r="H5" s="622"/>
      <c r="I5" s="618" t="s">
        <v>228</v>
      </c>
      <c r="J5" s="104"/>
    </row>
    <row r="6" spans="2:11" s="48" customFormat="1" ht="47.25" customHeight="1" thickBot="1" x14ac:dyDescent="0.4">
      <c r="B6" s="205" t="s">
        <v>687</v>
      </c>
      <c r="C6" s="276" t="s">
        <v>225</v>
      </c>
      <c r="D6" s="276" t="s">
        <v>266</v>
      </c>
      <c r="E6" s="276" t="s">
        <v>215</v>
      </c>
      <c r="F6" s="277" t="s">
        <v>216</v>
      </c>
      <c r="G6" s="276" t="s">
        <v>217</v>
      </c>
      <c r="H6" s="276" t="s">
        <v>218</v>
      </c>
      <c r="I6" s="619"/>
      <c r="J6" s="104"/>
    </row>
    <row r="7" spans="2:11" s="48" customFormat="1" ht="20.100000000000001" customHeight="1" x14ac:dyDescent="0.35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5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5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5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5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4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4">
      <c r="B13" s="629" t="s">
        <v>265</v>
      </c>
      <c r="C13" s="630"/>
      <c r="D13" s="631"/>
      <c r="E13" s="278"/>
      <c r="F13" s="278"/>
      <c r="G13" s="278"/>
      <c r="H13" s="278"/>
      <c r="I13" s="278"/>
      <c r="J13" s="104"/>
    </row>
    <row r="14" spans="2:11" x14ac:dyDescent="0.3">
      <c r="I14" s="70"/>
    </row>
    <row r="15" spans="2:11" x14ac:dyDescent="0.3">
      <c r="B15" s="623" t="s">
        <v>689</v>
      </c>
      <c r="C15" s="623"/>
      <c r="D15" s="623"/>
      <c r="E15" s="623"/>
      <c r="F15" s="623"/>
      <c r="G15" s="623"/>
      <c r="H15" s="623"/>
      <c r="I15" s="108"/>
    </row>
    <row r="16" spans="2:11" x14ac:dyDescent="0.3">
      <c r="B16" s="57"/>
      <c r="C16" s="57"/>
      <c r="D16" s="57"/>
    </row>
    <row r="19" spans="2:12" x14ac:dyDescent="0.3">
      <c r="I19" s="107"/>
      <c r="J19" s="107"/>
      <c r="K19" s="107"/>
    </row>
    <row r="20" spans="2:12" ht="16.2" thickBot="1" x14ac:dyDescent="0.35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4">
      <c r="B21" s="624" t="s">
        <v>791</v>
      </c>
      <c r="C21" s="625"/>
      <c r="D21" s="625"/>
      <c r="E21" s="625"/>
      <c r="F21" s="625"/>
      <c r="G21" s="625"/>
      <c r="H21" s="625"/>
      <c r="I21" s="626"/>
      <c r="L21" s="49"/>
    </row>
    <row r="22" spans="2:12" s="48" customFormat="1" ht="49.5" customHeight="1" x14ac:dyDescent="0.35">
      <c r="B22" s="627" t="s">
        <v>224</v>
      </c>
      <c r="C22" s="618" t="s">
        <v>225</v>
      </c>
      <c r="D22" s="618" t="s">
        <v>264</v>
      </c>
      <c r="E22" s="279" t="s">
        <v>45</v>
      </c>
      <c r="F22" s="279" t="s">
        <v>198</v>
      </c>
      <c r="G22" s="279" t="s">
        <v>226</v>
      </c>
      <c r="H22" s="279" t="s">
        <v>199</v>
      </c>
      <c r="I22" s="280" t="s">
        <v>228</v>
      </c>
    </row>
    <row r="23" spans="2:12" s="48" customFormat="1" ht="18.600000000000001" thickBot="1" x14ac:dyDescent="0.4">
      <c r="B23" s="628"/>
      <c r="C23" s="619"/>
      <c r="D23" s="619"/>
      <c r="E23" s="281">
        <v>1</v>
      </c>
      <c r="F23" s="281">
        <v>2</v>
      </c>
      <c r="G23" s="281">
        <v>3</v>
      </c>
      <c r="H23" s="281" t="s">
        <v>200</v>
      </c>
      <c r="I23" s="282">
        <v>5</v>
      </c>
    </row>
    <row r="24" spans="2:12" s="48" customFormat="1" ht="20.100000000000001" customHeight="1" x14ac:dyDescent="0.35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5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5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5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5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4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4">
      <c r="B30" s="629" t="s">
        <v>265</v>
      </c>
      <c r="C30" s="630"/>
      <c r="D30" s="631"/>
      <c r="E30" s="278"/>
      <c r="F30" s="278"/>
      <c r="G30" s="278"/>
      <c r="H30" s="278"/>
      <c r="I30" s="278"/>
      <c r="J30" s="104"/>
    </row>
    <row r="31" spans="2:12" s="48" customFormat="1" ht="18" x14ac:dyDescent="0.35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" x14ac:dyDescent="0.35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5">
      <c r="B33" s="617" t="s">
        <v>690</v>
      </c>
      <c r="C33" s="617"/>
      <c r="D33" s="617"/>
      <c r="E33" s="617"/>
      <c r="F33" s="617"/>
      <c r="G33" s="617"/>
      <c r="H33" s="617"/>
      <c r="I33" s="105"/>
    </row>
    <row r="34" spans="2:9" s="48" customFormat="1" ht="18" x14ac:dyDescent="0.35">
      <c r="B34" s="617" t="s">
        <v>579</v>
      </c>
      <c r="C34" s="617"/>
      <c r="D34" s="617"/>
      <c r="E34" s="617"/>
      <c r="F34" s="617"/>
      <c r="G34" s="617"/>
      <c r="H34" s="617"/>
      <c r="I34" s="105"/>
    </row>
    <row r="35" spans="2:9" s="48" customFormat="1" ht="18" x14ac:dyDescent="0.35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" x14ac:dyDescent="0.35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" x14ac:dyDescent="0.35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" zoomScaleNormal="100" zoomScaleSheetLayoutView="75" workbookViewId="0">
      <selection activeCell="H15" sqref="H15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36"/>
      <c r="O2" s="636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42" t="s">
        <v>48</v>
      </c>
      <c r="C5" s="642"/>
      <c r="D5" s="642"/>
      <c r="E5" s="642"/>
      <c r="F5" s="642"/>
      <c r="G5" s="642"/>
      <c r="H5" s="642"/>
      <c r="I5" s="642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37" t="s">
        <v>4</v>
      </c>
      <c r="C8" s="632" t="s">
        <v>5</v>
      </c>
      <c r="D8" s="634" t="s">
        <v>768</v>
      </c>
      <c r="E8" s="634" t="s">
        <v>764</v>
      </c>
      <c r="F8" s="634" t="s">
        <v>765</v>
      </c>
      <c r="G8" s="639" t="s">
        <v>792</v>
      </c>
      <c r="H8" s="640"/>
      <c r="I8" s="498" t="s">
        <v>766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38"/>
      <c r="C9" s="633"/>
      <c r="D9" s="635"/>
      <c r="E9" s="635"/>
      <c r="F9" s="635"/>
      <c r="G9" s="285" t="s">
        <v>0</v>
      </c>
      <c r="H9" s="286" t="s">
        <v>46</v>
      </c>
      <c r="I9" s="641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294" t="s">
        <v>53</v>
      </c>
      <c r="C10" s="287" t="s">
        <v>43</v>
      </c>
      <c r="D10" s="434">
        <v>110000</v>
      </c>
      <c r="E10" s="437">
        <v>84595</v>
      </c>
      <c r="F10" s="485">
        <v>110000</v>
      </c>
      <c r="G10" s="485">
        <v>55000</v>
      </c>
      <c r="H10" s="485"/>
      <c r="I10" s="292">
        <f>IFERROR(H10/G10,"  ")</f>
        <v>0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295" t="s">
        <v>54</v>
      </c>
      <c r="C11" s="288" t="s">
        <v>44</v>
      </c>
      <c r="D11" s="435"/>
      <c r="E11" s="438"/>
      <c r="F11" s="486"/>
      <c r="G11" s="486"/>
      <c r="H11" s="486"/>
      <c r="I11" s="290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295" t="s">
        <v>55</v>
      </c>
      <c r="C12" s="288" t="s">
        <v>39</v>
      </c>
      <c r="D12" s="435"/>
      <c r="E12" s="439"/>
      <c r="F12" s="486"/>
      <c r="G12" s="486"/>
      <c r="H12" s="486"/>
      <c r="I12" s="290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295" t="s">
        <v>56</v>
      </c>
      <c r="C13" s="288" t="s">
        <v>40</v>
      </c>
      <c r="D13" s="435">
        <v>250000</v>
      </c>
      <c r="E13" s="439">
        <v>20700</v>
      </c>
      <c r="F13" s="486">
        <v>250000</v>
      </c>
      <c r="G13" s="486">
        <v>125000</v>
      </c>
      <c r="H13" s="486">
        <v>12950</v>
      </c>
      <c r="I13" s="290">
        <f t="shared" si="0"/>
        <v>0.1036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295" t="s">
        <v>57</v>
      </c>
      <c r="C14" s="288" t="s">
        <v>41</v>
      </c>
      <c r="D14" s="435">
        <v>390000</v>
      </c>
      <c r="E14" s="439">
        <v>374998</v>
      </c>
      <c r="F14" s="486">
        <v>500000</v>
      </c>
      <c r="G14" s="486">
        <v>250000</v>
      </c>
      <c r="H14" s="486">
        <v>346243</v>
      </c>
      <c r="I14" s="290">
        <f t="shared" si="0"/>
        <v>1.3849720000000001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295" t="s">
        <v>58</v>
      </c>
      <c r="C15" s="288" t="s">
        <v>42</v>
      </c>
      <c r="D15" s="435">
        <v>230000</v>
      </c>
      <c r="E15" s="439">
        <v>133240</v>
      </c>
      <c r="F15" s="486">
        <v>230000</v>
      </c>
      <c r="G15" s="486">
        <v>115000</v>
      </c>
      <c r="H15" s="486">
        <v>63800</v>
      </c>
      <c r="I15" s="290">
        <f t="shared" si="0"/>
        <v>0.55478260869565221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296" t="s">
        <v>59</v>
      </c>
      <c r="C16" s="289" t="s">
        <v>49</v>
      </c>
      <c r="D16" s="436"/>
      <c r="E16" s="293"/>
      <c r="F16" s="293"/>
      <c r="G16" s="293"/>
      <c r="H16" s="293"/>
      <c r="I16" s="291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44" t="s">
        <v>194</v>
      </c>
      <c r="C18" s="647" t="s">
        <v>43</v>
      </c>
      <c r="D18" s="647"/>
      <c r="E18" s="648"/>
      <c r="F18" s="649" t="s">
        <v>44</v>
      </c>
      <c r="G18" s="647"/>
      <c r="H18" s="648"/>
      <c r="I18" s="649" t="s">
        <v>39</v>
      </c>
      <c r="J18" s="647"/>
      <c r="K18" s="648"/>
    </row>
    <row r="19" spans="2:11" x14ac:dyDescent="0.3">
      <c r="B19" s="645"/>
      <c r="C19" s="297">
        <v>1</v>
      </c>
      <c r="D19" s="297">
        <v>2</v>
      </c>
      <c r="E19" s="298">
        <v>3</v>
      </c>
      <c r="F19" s="299">
        <v>4</v>
      </c>
      <c r="G19" s="297">
        <v>5</v>
      </c>
      <c r="H19" s="298">
        <v>6</v>
      </c>
      <c r="I19" s="299">
        <v>7</v>
      </c>
      <c r="J19" s="297">
        <v>8</v>
      </c>
      <c r="K19" s="298">
        <v>9</v>
      </c>
    </row>
    <row r="20" spans="2:11" x14ac:dyDescent="0.3">
      <c r="B20" s="646"/>
      <c r="C20" s="300" t="s">
        <v>195</v>
      </c>
      <c r="D20" s="300" t="s">
        <v>196</v>
      </c>
      <c r="E20" s="301" t="s">
        <v>197</v>
      </c>
      <c r="F20" s="302" t="s">
        <v>195</v>
      </c>
      <c r="G20" s="300" t="s">
        <v>196</v>
      </c>
      <c r="H20" s="301" t="s">
        <v>197</v>
      </c>
      <c r="I20" s="302" t="s">
        <v>195</v>
      </c>
      <c r="J20" s="300" t="s">
        <v>196</v>
      </c>
      <c r="K20" s="301" t="s">
        <v>197</v>
      </c>
    </row>
    <row r="21" spans="2:11" x14ac:dyDescent="0.3">
      <c r="B21" s="74">
        <v>1</v>
      </c>
      <c r="C21" s="52"/>
      <c r="D21" s="440"/>
      <c r="E21" s="441"/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/>
      <c r="D22" s="52"/>
      <c r="E22" s="441"/>
      <c r="F22" s="80"/>
      <c r="G22" s="52"/>
      <c r="H22" s="75"/>
      <c r="I22" s="80"/>
      <c r="J22" s="52"/>
      <c r="K22" s="75"/>
    </row>
    <row r="23" spans="2:11" x14ac:dyDescent="0.3">
      <c r="B23" s="74">
        <v>3</v>
      </c>
      <c r="C23" s="52"/>
      <c r="D23" s="440"/>
      <c r="E23" s="441"/>
      <c r="F23" s="80"/>
      <c r="G23" s="52"/>
      <c r="H23" s="75"/>
      <c r="I23" s="80"/>
      <c r="J23" s="52"/>
      <c r="K23" s="75"/>
    </row>
    <row r="24" spans="2:11" x14ac:dyDescent="0.3">
      <c r="B24" s="74">
        <v>4</v>
      </c>
      <c r="C24" s="52"/>
      <c r="D24" s="440"/>
      <c r="E24" s="441"/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/>
      <c r="D25" s="52"/>
      <c r="E25" s="441"/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/>
      <c r="D26" s="52"/>
      <c r="E26" s="441"/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43" t="s">
        <v>579</v>
      </c>
      <c r="C32" s="643"/>
      <c r="D32" s="643"/>
      <c r="E32" s="643"/>
      <c r="F32" s="643"/>
      <c r="G32" s="643"/>
      <c r="H32" s="643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13" workbookViewId="0">
      <selection activeCell="B27" sqref="B27:K27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674</v>
      </c>
    </row>
    <row r="2" spans="1:13" ht="20.399999999999999" x14ac:dyDescent="0.35">
      <c r="B2" s="642" t="s">
        <v>691</v>
      </c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</row>
    <row r="3" spans="1:13" ht="6.75" customHeight="1" x14ac:dyDescent="0.35">
      <c r="B3" s="401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</row>
    <row r="4" spans="1:13" ht="7.5" customHeight="1" x14ac:dyDescent="0.35">
      <c r="B4" s="400" t="s">
        <v>684</v>
      </c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</row>
    <row r="5" spans="1:13" ht="4.5" customHeight="1" x14ac:dyDescent="0.3">
      <c r="B5" s="390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62" t="s">
        <v>260</v>
      </c>
      <c r="C6" s="662"/>
      <c r="D6" s="662"/>
      <c r="E6" s="662"/>
      <c r="F6" s="662"/>
      <c r="G6" s="662"/>
      <c r="H6" s="662"/>
      <c r="I6" s="662"/>
      <c r="J6" s="662"/>
      <c r="K6" s="662"/>
      <c r="L6" s="662"/>
      <c r="M6" s="662"/>
    </row>
    <row r="7" spans="1:13" ht="20.25" customHeight="1" thickBot="1" x14ac:dyDescent="0.35">
      <c r="A7" s="83"/>
      <c r="B7" s="658" t="s">
        <v>255</v>
      </c>
      <c r="C7" s="652" t="s">
        <v>230</v>
      </c>
      <c r="D7" s="653"/>
      <c r="E7" s="653"/>
      <c r="F7" s="654"/>
      <c r="G7" s="652" t="s">
        <v>256</v>
      </c>
      <c r="H7" s="654"/>
      <c r="I7" s="659" t="s">
        <v>681</v>
      </c>
      <c r="J7" s="659"/>
      <c r="K7" s="659"/>
      <c r="L7" s="659"/>
      <c r="M7" s="660"/>
    </row>
    <row r="8" spans="1:13" s="56" customFormat="1" ht="18" customHeight="1" thickBot="1" x14ac:dyDescent="0.3">
      <c r="A8" s="82"/>
      <c r="B8" s="658"/>
      <c r="C8" s="655"/>
      <c r="D8" s="656"/>
      <c r="E8" s="656"/>
      <c r="F8" s="657"/>
      <c r="G8" s="655"/>
      <c r="H8" s="657"/>
      <c r="I8" s="612" t="s">
        <v>259</v>
      </c>
      <c r="J8" s="661"/>
      <c r="K8" s="612" t="s">
        <v>682</v>
      </c>
      <c r="L8" s="661"/>
      <c r="M8" s="613"/>
    </row>
    <row r="9" spans="1:13" s="56" customFormat="1" ht="78.599999999999994" thickBot="1" x14ac:dyDescent="0.3">
      <c r="A9" s="82"/>
      <c r="B9" s="656"/>
      <c r="C9" s="303" t="s">
        <v>678</v>
      </c>
      <c r="D9" s="306" t="s">
        <v>679</v>
      </c>
      <c r="E9" s="304" t="s">
        <v>243</v>
      </c>
      <c r="F9" s="275" t="s">
        <v>677</v>
      </c>
      <c r="G9" s="277" t="s">
        <v>257</v>
      </c>
      <c r="H9" s="304" t="s">
        <v>258</v>
      </c>
      <c r="I9" s="305" t="s">
        <v>231</v>
      </c>
      <c r="J9" s="306" t="s">
        <v>244</v>
      </c>
      <c r="K9" s="274" t="s">
        <v>227</v>
      </c>
      <c r="L9" s="307" t="s">
        <v>244</v>
      </c>
      <c r="M9" s="275" t="s">
        <v>683</v>
      </c>
    </row>
    <row r="10" spans="1:13" s="56" customFormat="1" x14ac:dyDescent="0.25">
      <c r="A10" s="82"/>
      <c r="B10" s="650">
        <v>2021</v>
      </c>
      <c r="C10" s="663" t="s">
        <v>754</v>
      </c>
      <c r="D10" s="672" t="s">
        <v>755</v>
      </c>
      <c r="E10" s="663" t="s">
        <v>756</v>
      </c>
      <c r="F10" s="672" t="s">
        <v>757</v>
      </c>
      <c r="G10" s="669" t="s">
        <v>684</v>
      </c>
      <c r="H10" s="669">
        <v>30610646</v>
      </c>
      <c r="I10" s="666">
        <v>0.9</v>
      </c>
      <c r="J10" s="669">
        <v>27549582</v>
      </c>
      <c r="K10" s="171">
        <v>0.1</v>
      </c>
      <c r="L10" s="149">
        <v>3061064</v>
      </c>
      <c r="M10" s="161"/>
    </row>
    <row r="11" spans="1:13" s="56" customFormat="1" x14ac:dyDescent="0.25">
      <c r="A11" s="82"/>
      <c r="B11" s="651"/>
      <c r="C11" s="664"/>
      <c r="D11" s="673"/>
      <c r="E11" s="664"/>
      <c r="F11" s="673"/>
      <c r="G11" s="670"/>
      <c r="H11" s="670"/>
      <c r="I11" s="667"/>
      <c r="J11" s="670"/>
      <c r="K11" s="172"/>
      <c r="L11" s="137"/>
      <c r="M11" s="138"/>
    </row>
    <row r="12" spans="1:13" s="56" customFormat="1" ht="16.2" thickBot="1" x14ac:dyDescent="0.3">
      <c r="A12" s="82"/>
      <c r="B12" s="651"/>
      <c r="C12" s="665"/>
      <c r="D12" s="674"/>
      <c r="E12" s="665"/>
      <c r="F12" s="674"/>
      <c r="G12" s="671"/>
      <c r="H12" s="671"/>
      <c r="I12" s="668"/>
      <c r="J12" s="671"/>
      <c r="K12" s="173"/>
      <c r="L12" s="146"/>
      <c r="M12" s="160"/>
    </row>
    <row r="13" spans="1:13" x14ac:dyDescent="0.3">
      <c r="A13" s="83"/>
      <c r="B13" s="678">
        <v>2020</v>
      </c>
      <c r="C13" s="663" t="s">
        <v>735</v>
      </c>
      <c r="D13" s="672" t="s">
        <v>736</v>
      </c>
      <c r="E13" s="663" t="s">
        <v>737</v>
      </c>
      <c r="F13" s="672" t="s">
        <v>725</v>
      </c>
      <c r="G13" s="680" t="s">
        <v>684</v>
      </c>
      <c r="H13" s="680">
        <v>13867309</v>
      </c>
      <c r="I13" s="666">
        <v>0.9</v>
      </c>
      <c r="J13" s="669">
        <v>12480578</v>
      </c>
      <c r="K13" s="159">
        <v>0.1</v>
      </c>
      <c r="L13" s="149">
        <v>1386731</v>
      </c>
      <c r="M13" s="133"/>
    </row>
    <row r="14" spans="1:13" x14ac:dyDescent="0.3">
      <c r="A14" s="83"/>
      <c r="B14" s="651"/>
      <c r="C14" s="676"/>
      <c r="D14" s="673"/>
      <c r="E14" s="676"/>
      <c r="F14" s="673"/>
      <c r="G14" s="681"/>
      <c r="H14" s="681"/>
      <c r="I14" s="667"/>
      <c r="J14" s="670"/>
      <c r="K14" s="143"/>
      <c r="L14" s="137"/>
      <c r="M14" s="136"/>
    </row>
    <row r="15" spans="1:13" ht="16.2" thickBot="1" x14ac:dyDescent="0.35">
      <c r="A15" s="83"/>
      <c r="B15" s="679"/>
      <c r="C15" s="677"/>
      <c r="D15" s="674"/>
      <c r="E15" s="677"/>
      <c r="F15" s="674"/>
      <c r="G15" s="682"/>
      <c r="H15" s="682"/>
      <c r="I15" s="668"/>
      <c r="J15" s="671"/>
      <c r="K15" s="142"/>
      <c r="L15" s="146"/>
      <c r="M15" s="144"/>
    </row>
    <row r="16" spans="1:13" x14ac:dyDescent="0.3">
      <c r="A16" s="83"/>
      <c r="B16" s="468">
        <v>2019</v>
      </c>
      <c r="C16" s="452" t="s">
        <v>732</v>
      </c>
      <c r="D16" s="465" t="s">
        <v>733</v>
      </c>
      <c r="E16" s="452" t="s">
        <v>734</v>
      </c>
      <c r="F16" s="465" t="s">
        <v>726</v>
      </c>
      <c r="G16" s="462" t="s">
        <v>684</v>
      </c>
      <c r="H16" s="462">
        <v>26071357</v>
      </c>
      <c r="I16" s="666">
        <v>0.9</v>
      </c>
      <c r="J16" s="462">
        <v>23464221</v>
      </c>
      <c r="K16" s="148">
        <v>0.1</v>
      </c>
      <c r="L16" s="134">
        <v>2607136</v>
      </c>
      <c r="M16" s="147"/>
    </row>
    <row r="17" spans="1:14" x14ac:dyDescent="0.3">
      <c r="A17" s="83"/>
      <c r="B17" s="459"/>
      <c r="C17" s="460"/>
      <c r="D17" s="466"/>
      <c r="E17" s="460"/>
      <c r="F17" s="466"/>
      <c r="G17" s="463"/>
      <c r="H17" s="463"/>
      <c r="I17" s="667"/>
      <c r="J17" s="463"/>
      <c r="K17" s="143"/>
      <c r="L17" s="137"/>
      <c r="M17" s="136"/>
    </row>
    <row r="18" spans="1:14" ht="16.2" thickBot="1" x14ac:dyDescent="0.35">
      <c r="A18" s="83"/>
      <c r="B18" s="459"/>
      <c r="C18" s="461"/>
      <c r="D18" s="467"/>
      <c r="E18" s="461"/>
      <c r="F18" s="467"/>
      <c r="G18" s="464"/>
      <c r="H18" s="464"/>
      <c r="I18" s="668"/>
      <c r="J18" s="464"/>
      <c r="K18" s="158"/>
      <c r="L18" s="135"/>
      <c r="M18" s="139"/>
    </row>
    <row r="19" spans="1:14" x14ac:dyDescent="0.3">
      <c r="A19" s="83"/>
      <c r="B19" s="468">
        <v>2018</v>
      </c>
      <c r="C19" s="452" t="s">
        <v>730</v>
      </c>
      <c r="D19" s="465" t="s">
        <v>731</v>
      </c>
      <c r="E19" s="452" t="s">
        <v>729</v>
      </c>
      <c r="F19" s="465" t="s">
        <v>727</v>
      </c>
      <c r="G19" s="462" t="s">
        <v>684</v>
      </c>
      <c r="H19" s="462">
        <v>20610818</v>
      </c>
      <c r="I19" s="666">
        <v>0.9</v>
      </c>
      <c r="J19" s="462">
        <v>18549736</v>
      </c>
      <c r="K19" s="142">
        <v>0.1</v>
      </c>
      <c r="L19" s="149">
        <v>2061082</v>
      </c>
      <c r="M19" s="141"/>
    </row>
    <row r="20" spans="1:14" x14ac:dyDescent="0.3">
      <c r="A20" s="83"/>
      <c r="B20" s="459"/>
      <c r="C20" s="460"/>
      <c r="D20" s="466"/>
      <c r="E20" s="460"/>
      <c r="F20" s="466"/>
      <c r="G20" s="463"/>
      <c r="H20" s="463"/>
      <c r="I20" s="667"/>
      <c r="J20" s="463"/>
      <c r="K20" s="143"/>
      <c r="L20" s="137"/>
      <c r="M20" s="136"/>
    </row>
    <row r="21" spans="1:14" ht="16.2" thickBot="1" x14ac:dyDescent="0.35">
      <c r="A21" s="83"/>
      <c r="B21" s="459"/>
      <c r="C21" s="461"/>
      <c r="D21" s="467"/>
      <c r="E21" s="461"/>
      <c r="F21" s="467"/>
      <c r="G21" s="464"/>
      <c r="H21" s="464"/>
      <c r="I21" s="668"/>
      <c r="J21" s="464"/>
      <c r="K21" s="145"/>
      <c r="L21" s="140"/>
      <c r="M21" s="144"/>
    </row>
    <row r="22" spans="1:14" x14ac:dyDescent="0.3">
      <c r="A22" s="83"/>
      <c r="B22" s="468">
        <v>2017</v>
      </c>
      <c r="C22" s="452" t="s">
        <v>746</v>
      </c>
      <c r="D22" s="465" t="s">
        <v>745</v>
      </c>
      <c r="E22" s="452" t="s">
        <v>753</v>
      </c>
      <c r="F22" s="465" t="s">
        <v>728</v>
      </c>
      <c r="G22" s="462" t="s">
        <v>684</v>
      </c>
      <c r="H22" s="462">
        <v>23661531</v>
      </c>
      <c r="I22" s="666">
        <v>0.9</v>
      </c>
      <c r="J22" s="462">
        <v>21295378</v>
      </c>
      <c r="K22" s="142">
        <v>0.1</v>
      </c>
      <c r="L22" s="135">
        <v>2366153</v>
      </c>
      <c r="M22" s="141"/>
    </row>
    <row r="23" spans="1:14" x14ac:dyDescent="0.3">
      <c r="A23" s="83"/>
      <c r="B23" s="459"/>
      <c r="C23" s="460"/>
      <c r="D23" s="466"/>
      <c r="E23" s="460"/>
      <c r="F23" s="466"/>
      <c r="G23" s="463"/>
      <c r="H23" s="463"/>
      <c r="I23" s="667"/>
      <c r="J23" s="463"/>
      <c r="K23" s="143"/>
      <c r="L23" s="137"/>
      <c r="M23" s="136"/>
    </row>
    <row r="24" spans="1:14" ht="16.2" thickBot="1" x14ac:dyDescent="0.35">
      <c r="A24" s="83"/>
      <c r="B24" s="469"/>
      <c r="C24" s="461"/>
      <c r="D24" s="467"/>
      <c r="E24" s="461"/>
      <c r="F24" s="467"/>
      <c r="G24" s="464"/>
      <c r="H24" s="464"/>
      <c r="I24" s="668"/>
      <c r="J24" s="464"/>
      <c r="K24" s="145"/>
      <c r="L24" s="146"/>
      <c r="M24" s="144"/>
    </row>
    <row r="25" spans="1:14" ht="16.5" customHeight="1" x14ac:dyDescent="0.3">
      <c r="A25" s="16"/>
      <c r="B25" s="691" t="s">
        <v>249</v>
      </c>
      <c r="C25" s="691"/>
      <c r="D25" s="691"/>
      <c r="E25" s="691"/>
      <c r="F25" s="691"/>
      <c r="G25" s="691"/>
      <c r="H25" s="691"/>
      <c r="I25" s="691"/>
      <c r="J25" s="691"/>
      <c r="K25" s="691"/>
      <c r="L25" s="691"/>
      <c r="M25" s="691"/>
    </row>
    <row r="26" spans="1:14" ht="16.5" customHeight="1" x14ac:dyDescent="0.3">
      <c r="A26" s="16"/>
      <c r="B26" s="399"/>
      <c r="C26" s="399"/>
      <c r="D26" s="399"/>
      <c r="E26" s="399"/>
      <c r="F26" s="399"/>
      <c r="G26" s="399"/>
      <c r="H26" s="399"/>
      <c r="I26" s="399"/>
      <c r="J26" s="399"/>
      <c r="K26" s="399"/>
      <c r="L26" s="399"/>
      <c r="M26" s="399"/>
    </row>
    <row r="27" spans="1:14" x14ac:dyDescent="0.3">
      <c r="B27" s="692"/>
      <c r="C27" s="692"/>
      <c r="D27" s="692"/>
      <c r="E27" s="692"/>
      <c r="F27" s="692"/>
      <c r="G27" s="692"/>
      <c r="H27" s="692"/>
      <c r="I27" s="692"/>
      <c r="J27" s="692"/>
      <c r="K27" s="692"/>
      <c r="L27" s="23"/>
    </row>
    <row r="28" spans="1:14" ht="16.2" thickBot="1" x14ac:dyDescent="0.35">
      <c r="B28" s="662" t="s">
        <v>675</v>
      </c>
      <c r="C28" s="662"/>
      <c r="D28" s="662"/>
      <c r="E28" s="662"/>
      <c r="F28" s="662"/>
      <c r="G28" s="662"/>
      <c r="H28" s="662"/>
      <c r="I28" s="662"/>
      <c r="J28" s="662"/>
      <c r="K28" s="174"/>
      <c r="L28" s="174"/>
      <c r="M28" s="16"/>
    </row>
    <row r="29" spans="1:14" s="56" customFormat="1" ht="15.75" customHeight="1" x14ac:dyDescent="0.25">
      <c r="B29" s="618" t="s">
        <v>250</v>
      </c>
      <c r="C29" s="652" t="s">
        <v>245</v>
      </c>
      <c r="D29" s="654"/>
      <c r="E29" s="653" t="s">
        <v>232</v>
      </c>
      <c r="F29" s="653"/>
      <c r="G29" s="653"/>
      <c r="H29" s="653"/>
      <c r="I29" s="653"/>
      <c r="J29" s="654"/>
      <c r="K29" s="175"/>
      <c r="L29" s="175"/>
      <c r="M29" s="105"/>
      <c r="N29" s="105"/>
    </row>
    <row r="30" spans="1:14" s="56" customFormat="1" ht="8.25" customHeight="1" thickBot="1" x14ac:dyDescent="0.3">
      <c r="B30" s="675"/>
      <c r="C30" s="655"/>
      <c r="D30" s="657"/>
      <c r="E30" s="656"/>
      <c r="F30" s="656"/>
      <c r="G30" s="656"/>
      <c r="H30" s="656"/>
      <c r="I30" s="656"/>
      <c r="J30" s="657"/>
      <c r="K30" s="175"/>
      <c r="M30" s="398"/>
      <c r="N30" s="105"/>
    </row>
    <row r="31" spans="1:14" s="56" customFormat="1" ht="27" customHeight="1" thickBot="1" x14ac:dyDescent="0.3">
      <c r="B31" s="619"/>
      <c r="C31" s="303" t="s">
        <v>197</v>
      </c>
      <c r="D31" s="308" t="s">
        <v>202</v>
      </c>
      <c r="E31" s="284" t="s">
        <v>246</v>
      </c>
      <c r="F31" s="690" t="s">
        <v>247</v>
      </c>
      <c r="G31" s="659"/>
      <c r="H31" s="659"/>
      <c r="I31" s="659"/>
      <c r="J31" s="660"/>
      <c r="K31" s="175"/>
      <c r="M31" s="105"/>
      <c r="N31" s="105"/>
    </row>
    <row r="32" spans="1:14" s="56" customFormat="1" x14ac:dyDescent="0.25">
      <c r="B32" s="678" t="s">
        <v>229</v>
      </c>
      <c r="C32" s="382">
        <v>27549582</v>
      </c>
      <c r="D32" s="162" t="s">
        <v>758</v>
      </c>
      <c r="E32" s="176" t="s">
        <v>757</v>
      </c>
      <c r="F32" s="686" t="s">
        <v>739</v>
      </c>
      <c r="G32" s="687"/>
      <c r="H32" s="687"/>
      <c r="I32" s="687"/>
      <c r="J32" s="688"/>
      <c r="K32" s="175"/>
      <c r="M32" s="105"/>
    </row>
    <row r="33" spans="2:13" s="56" customFormat="1" x14ac:dyDescent="0.25">
      <c r="B33" s="689"/>
      <c r="C33" s="383"/>
      <c r="D33" s="163"/>
      <c r="E33" s="177"/>
      <c r="F33" s="683"/>
      <c r="G33" s="684"/>
      <c r="H33" s="684"/>
      <c r="I33" s="684"/>
      <c r="J33" s="685"/>
      <c r="K33" s="175"/>
      <c r="L33" s="175"/>
      <c r="M33" s="105"/>
    </row>
    <row r="34" spans="2:13" s="56" customFormat="1" x14ac:dyDescent="0.25">
      <c r="B34" s="689"/>
      <c r="C34" s="383"/>
      <c r="D34" s="164"/>
      <c r="E34" s="177"/>
      <c r="F34" s="683"/>
      <c r="G34" s="684"/>
      <c r="H34" s="684"/>
      <c r="I34" s="684"/>
      <c r="J34" s="685"/>
      <c r="K34" s="175"/>
      <c r="L34" s="175"/>
      <c r="M34" s="105"/>
    </row>
    <row r="35" spans="2:13" s="56" customFormat="1" ht="16.2" thickBot="1" x14ac:dyDescent="0.3">
      <c r="B35" s="689"/>
      <c r="C35" s="392"/>
      <c r="D35" s="393"/>
      <c r="E35" s="178"/>
      <c r="F35" s="683"/>
      <c r="G35" s="684"/>
      <c r="H35" s="684"/>
      <c r="I35" s="684"/>
      <c r="J35" s="685"/>
      <c r="K35" s="175"/>
      <c r="L35" s="175"/>
      <c r="M35" s="105"/>
    </row>
    <row r="36" spans="2:13" s="56" customFormat="1" ht="16.2" thickBot="1" x14ac:dyDescent="0.3">
      <c r="B36" s="679"/>
      <c r="C36" s="442">
        <f>SUM(C32:C35)</f>
        <v>27549582</v>
      </c>
      <c r="D36" s="391" t="s">
        <v>233</v>
      </c>
      <c r="E36" s="394"/>
      <c r="F36" s="395"/>
      <c r="G36" s="395"/>
      <c r="H36" s="395"/>
      <c r="I36" s="396"/>
      <c r="J36" s="397"/>
      <c r="K36" s="175"/>
      <c r="L36" s="175"/>
      <c r="M36" s="105"/>
    </row>
    <row r="37" spans="2:13" s="56" customFormat="1" x14ac:dyDescent="0.25">
      <c r="B37" s="678" t="s">
        <v>251</v>
      </c>
      <c r="C37" s="382">
        <v>12480578</v>
      </c>
      <c r="D37" s="162" t="s">
        <v>738</v>
      </c>
      <c r="E37" s="176" t="s">
        <v>740</v>
      </c>
      <c r="F37" s="686" t="s">
        <v>739</v>
      </c>
      <c r="G37" s="687"/>
      <c r="H37" s="687"/>
      <c r="I37" s="687"/>
      <c r="J37" s="688"/>
      <c r="K37" s="175"/>
      <c r="L37" s="175"/>
      <c r="M37" s="105"/>
    </row>
    <row r="38" spans="2:13" s="56" customFormat="1" x14ac:dyDescent="0.25">
      <c r="B38" s="689"/>
      <c r="C38" s="383"/>
      <c r="D38" s="163"/>
      <c r="E38" s="177"/>
      <c r="F38" s="683"/>
      <c r="G38" s="684"/>
      <c r="H38" s="684"/>
      <c r="I38" s="684"/>
      <c r="J38" s="685"/>
      <c r="K38" s="175"/>
      <c r="L38" s="175"/>
      <c r="M38" s="105"/>
    </row>
    <row r="39" spans="2:13" s="56" customFormat="1" x14ac:dyDescent="0.25">
      <c r="B39" s="689"/>
      <c r="C39" s="383"/>
      <c r="D39" s="164"/>
      <c r="E39" s="177"/>
      <c r="F39" s="683"/>
      <c r="G39" s="684"/>
      <c r="H39" s="684"/>
      <c r="I39" s="684"/>
      <c r="J39" s="685"/>
      <c r="K39" s="175"/>
      <c r="L39" s="175"/>
      <c r="M39" s="105"/>
    </row>
    <row r="40" spans="2:13" s="56" customFormat="1" ht="16.2" thickBot="1" x14ac:dyDescent="0.3">
      <c r="B40" s="689"/>
      <c r="C40" s="392"/>
      <c r="D40" s="393"/>
      <c r="E40" s="178"/>
      <c r="F40" s="683"/>
      <c r="G40" s="684"/>
      <c r="H40" s="684"/>
      <c r="I40" s="684"/>
      <c r="J40" s="685"/>
      <c r="K40" s="175"/>
      <c r="L40" s="175"/>
      <c r="M40" s="105"/>
    </row>
    <row r="41" spans="2:13" s="56" customFormat="1" ht="16.2" thickBot="1" x14ac:dyDescent="0.3">
      <c r="B41" s="679"/>
      <c r="C41" s="442">
        <f>SUM(C37:C40)</f>
        <v>12480578</v>
      </c>
      <c r="D41" s="391" t="s">
        <v>233</v>
      </c>
      <c r="E41" s="394"/>
      <c r="F41" s="395"/>
      <c r="G41" s="395"/>
      <c r="H41" s="395"/>
      <c r="I41" s="396"/>
      <c r="J41" s="397"/>
      <c r="K41" s="175"/>
      <c r="L41" s="175"/>
      <c r="M41" s="105"/>
    </row>
    <row r="42" spans="2:13" s="56" customFormat="1" x14ac:dyDescent="0.25">
      <c r="B42" s="678" t="s">
        <v>252</v>
      </c>
      <c r="C42" s="382">
        <v>23464221</v>
      </c>
      <c r="D42" s="162" t="s">
        <v>741</v>
      </c>
      <c r="E42" s="176" t="s">
        <v>743</v>
      </c>
      <c r="F42" s="686" t="s">
        <v>739</v>
      </c>
      <c r="G42" s="687"/>
      <c r="H42" s="687"/>
      <c r="I42" s="687"/>
      <c r="J42" s="688"/>
      <c r="K42" s="175"/>
      <c r="L42" s="175"/>
      <c r="M42" s="105"/>
    </row>
    <row r="43" spans="2:13" s="56" customFormat="1" x14ac:dyDescent="0.25">
      <c r="B43" s="689"/>
      <c r="C43" s="383"/>
      <c r="D43" s="163"/>
      <c r="E43" s="177"/>
      <c r="F43" s="683"/>
      <c r="G43" s="684"/>
      <c r="H43" s="684"/>
      <c r="I43" s="684"/>
      <c r="J43" s="685"/>
      <c r="K43" s="175"/>
      <c r="L43" s="175"/>
      <c r="M43" s="105"/>
    </row>
    <row r="44" spans="2:13" s="56" customFormat="1" x14ac:dyDescent="0.25">
      <c r="B44" s="689"/>
      <c r="C44" s="383"/>
      <c r="D44" s="164"/>
      <c r="E44" s="177"/>
      <c r="F44" s="683"/>
      <c r="G44" s="684"/>
      <c r="H44" s="684"/>
      <c r="I44" s="684"/>
      <c r="J44" s="685"/>
      <c r="K44" s="175"/>
      <c r="L44" s="175"/>
      <c r="M44" s="105"/>
    </row>
    <row r="45" spans="2:13" s="56" customFormat="1" ht="16.2" thickBot="1" x14ac:dyDescent="0.3">
      <c r="B45" s="689"/>
      <c r="C45" s="392"/>
      <c r="D45" s="393"/>
      <c r="E45" s="178"/>
      <c r="F45" s="683"/>
      <c r="G45" s="684"/>
      <c r="H45" s="684"/>
      <c r="I45" s="684"/>
      <c r="J45" s="685"/>
      <c r="K45" s="175"/>
      <c r="L45" s="175"/>
      <c r="M45" s="105"/>
    </row>
    <row r="46" spans="2:13" s="56" customFormat="1" ht="16.2" thickBot="1" x14ac:dyDescent="0.3">
      <c r="B46" s="679"/>
      <c r="C46" s="442">
        <f>SUM(C42:C45)</f>
        <v>23464221</v>
      </c>
      <c r="D46" s="391" t="s">
        <v>233</v>
      </c>
      <c r="E46" s="394"/>
      <c r="F46" s="395"/>
      <c r="G46" s="395"/>
      <c r="H46" s="395"/>
      <c r="I46" s="396"/>
      <c r="J46" s="397"/>
      <c r="K46" s="175"/>
      <c r="L46" s="175"/>
      <c r="M46" s="105"/>
    </row>
    <row r="47" spans="2:13" s="56" customFormat="1" x14ac:dyDescent="0.25">
      <c r="B47" s="678" t="s">
        <v>253</v>
      </c>
      <c r="C47" s="382">
        <v>18549736</v>
      </c>
      <c r="D47" s="162" t="s">
        <v>742</v>
      </c>
      <c r="E47" s="176" t="s">
        <v>727</v>
      </c>
      <c r="F47" s="686" t="s">
        <v>739</v>
      </c>
      <c r="G47" s="687"/>
      <c r="H47" s="687"/>
      <c r="I47" s="687"/>
      <c r="J47" s="688"/>
      <c r="K47" s="175"/>
      <c r="L47" s="175"/>
      <c r="M47" s="105"/>
    </row>
    <row r="48" spans="2:13" s="56" customFormat="1" x14ac:dyDescent="0.25">
      <c r="B48" s="689"/>
      <c r="C48" s="383"/>
      <c r="D48" s="163"/>
      <c r="E48" s="177"/>
      <c r="F48" s="683"/>
      <c r="G48" s="684"/>
      <c r="H48" s="684"/>
      <c r="I48" s="684"/>
      <c r="J48" s="685"/>
      <c r="K48" s="175"/>
      <c r="L48" s="175"/>
      <c r="M48" s="105"/>
    </row>
    <row r="49" spans="2:13" s="56" customFormat="1" x14ac:dyDescent="0.25">
      <c r="B49" s="689"/>
      <c r="C49" s="383"/>
      <c r="D49" s="164"/>
      <c r="E49" s="177"/>
      <c r="F49" s="683"/>
      <c r="G49" s="684"/>
      <c r="H49" s="684"/>
      <c r="I49" s="684"/>
      <c r="J49" s="685"/>
      <c r="K49" s="175"/>
      <c r="L49" s="175"/>
      <c r="M49" s="105"/>
    </row>
    <row r="50" spans="2:13" s="56" customFormat="1" ht="16.2" thickBot="1" x14ac:dyDescent="0.3">
      <c r="B50" s="689"/>
      <c r="C50" s="392"/>
      <c r="D50" s="393"/>
      <c r="E50" s="178"/>
      <c r="F50" s="683"/>
      <c r="G50" s="684"/>
      <c r="H50" s="684"/>
      <c r="I50" s="684"/>
      <c r="J50" s="685"/>
      <c r="K50" s="175"/>
      <c r="L50" s="175"/>
      <c r="M50" s="105"/>
    </row>
    <row r="51" spans="2:13" s="56" customFormat="1" ht="16.2" thickBot="1" x14ac:dyDescent="0.3">
      <c r="B51" s="679"/>
      <c r="C51" s="442">
        <f>SUM(C47:C50)</f>
        <v>18549736</v>
      </c>
      <c r="D51" s="391" t="s">
        <v>233</v>
      </c>
      <c r="E51" s="394"/>
      <c r="F51" s="395"/>
      <c r="G51" s="395"/>
      <c r="H51" s="395"/>
      <c r="I51" s="396"/>
      <c r="J51" s="397"/>
      <c r="K51" s="175"/>
      <c r="L51" s="175"/>
      <c r="M51" s="105"/>
    </row>
    <row r="52" spans="2:13" s="56" customFormat="1" x14ac:dyDescent="0.25">
      <c r="B52" s="678" t="s">
        <v>254</v>
      </c>
      <c r="C52" s="382">
        <v>21295376</v>
      </c>
      <c r="D52" s="162" t="s">
        <v>744</v>
      </c>
      <c r="E52" s="176" t="s">
        <v>728</v>
      </c>
      <c r="F52" s="686" t="s">
        <v>739</v>
      </c>
      <c r="G52" s="687"/>
      <c r="H52" s="687"/>
      <c r="I52" s="687"/>
      <c r="J52" s="688"/>
      <c r="K52" s="175"/>
      <c r="L52" s="175"/>
      <c r="M52" s="105"/>
    </row>
    <row r="53" spans="2:13" s="56" customFormat="1" x14ac:dyDescent="0.25">
      <c r="B53" s="689"/>
      <c r="C53" s="383"/>
      <c r="D53" s="163"/>
      <c r="E53" s="177"/>
      <c r="F53" s="683"/>
      <c r="G53" s="684"/>
      <c r="H53" s="684"/>
      <c r="I53" s="684"/>
      <c r="J53" s="685"/>
      <c r="K53" s="175"/>
      <c r="L53" s="175"/>
      <c r="M53" s="105"/>
    </row>
    <row r="54" spans="2:13" s="56" customFormat="1" x14ac:dyDescent="0.25">
      <c r="B54" s="689"/>
      <c r="C54" s="383"/>
      <c r="D54" s="164"/>
      <c r="E54" s="177"/>
      <c r="F54" s="683"/>
      <c r="G54" s="684"/>
      <c r="H54" s="684"/>
      <c r="I54" s="684"/>
      <c r="J54" s="685"/>
      <c r="K54" s="175"/>
      <c r="L54" s="175"/>
      <c r="M54" s="105"/>
    </row>
    <row r="55" spans="2:13" s="56" customFormat="1" ht="16.2" thickBot="1" x14ac:dyDescent="0.3">
      <c r="B55" s="689"/>
      <c r="C55" s="392"/>
      <c r="D55" s="393"/>
      <c r="E55" s="178"/>
      <c r="F55" s="683"/>
      <c r="G55" s="684"/>
      <c r="H55" s="684"/>
      <c r="I55" s="684"/>
      <c r="J55" s="685"/>
      <c r="K55" s="175"/>
      <c r="L55" s="175"/>
      <c r="M55" s="105"/>
    </row>
    <row r="56" spans="2:13" s="56" customFormat="1" ht="16.2" thickBot="1" x14ac:dyDescent="0.3">
      <c r="B56" s="679"/>
      <c r="C56" s="442">
        <f>SUM(C52:C55)</f>
        <v>21295376</v>
      </c>
      <c r="D56" s="391" t="s">
        <v>233</v>
      </c>
      <c r="E56" s="394"/>
      <c r="F56" s="395"/>
      <c r="G56" s="395"/>
      <c r="H56" s="395"/>
      <c r="I56" s="396"/>
      <c r="J56" s="397"/>
      <c r="K56" s="175"/>
      <c r="L56" s="175"/>
      <c r="M56" s="105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61"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  <mergeCell ref="F33:J33"/>
    <mergeCell ref="F53:J53"/>
    <mergeCell ref="J13:J15"/>
    <mergeCell ref="I13:I15"/>
    <mergeCell ref="I16:I18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29:B31"/>
    <mergeCell ref="C13:C15"/>
    <mergeCell ref="B13:B15"/>
    <mergeCell ref="I19:I21"/>
    <mergeCell ref="I22:I24"/>
    <mergeCell ref="H13:H15"/>
    <mergeCell ref="F13:F15"/>
    <mergeCell ref="D13:D15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B11" sqref="B11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87" t="s">
        <v>205</v>
      </c>
    </row>
    <row r="3" spans="1:22" x14ac:dyDescent="0.3">
      <c r="A3" s="8"/>
    </row>
    <row r="4" spans="1:22" ht="20.399999999999999" x14ac:dyDescent="0.35">
      <c r="A4" s="8"/>
      <c r="B4" s="642" t="s">
        <v>50</v>
      </c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707" t="s">
        <v>20</v>
      </c>
      <c r="C6" s="709" t="s">
        <v>21</v>
      </c>
      <c r="D6" s="711" t="s">
        <v>22</v>
      </c>
      <c r="E6" s="700" t="s">
        <v>201</v>
      </c>
      <c r="F6" s="700" t="s">
        <v>212</v>
      </c>
      <c r="G6" s="700" t="s">
        <v>722</v>
      </c>
      <c r="H6" s="700" t="s">
        <v>723</v>
      </c>
      <c r="I6" s="700" t="s">
        <v>236</v>
      </c>
      <c r="J6" s="700" t="s">
        <v>23</v>
      </c>
      <c r="K6" s="700" t="s">
        <v>237</v>
      </c>
      <c r="L6" s="700" t="s">
        <v>24</v>
      </c>
      <c r="M6" s="700" t="s">
        <v>25</v>
      </c>
      <c r="N6" s="700" t="s">
        <v>26</v>
      </c>
      <c r="O6" s="713" t="s">
        <v>52</v>
      </c>
      <c r="P6" s="714"/>
      <c r="Q6" s="714"/>
      <c r="R6" s="714"/>
      <c r="S6" s="714"/>
      <c r="T6" s="714"/>
      <c r="U6" s="714"/>
      <c r="V6" s="715"/>
    </row>
    <row r="7" spans="1:22" ht="48.75" customHeight="1" thickBot="1" x14ac:dyDescent="0.35">
      <c r="B7" s="708"/>
      <c r="C7" s="710"/>
      <c r="D7" s="712"/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702" t="s">
        <v>234</v>
      </c>
      <c r="C13" s="703"/>
      <c r="D13" s="703"/>
      <c r="E13" s="703"/>
      <c r="F13" s="703"/>
      <c r="G13" s="704"/>
      <c r="H13" s="309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" customHeight="1" thickTop="1" x14ac:dyDescent="0.3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705" t="s">
        <v>235</v>
      </c>
      <c r="C19" s="706"/>
      <c r="D19" s="706"/>
      <c r="E19" s="706"/>
      <c r="F19" s="706"/>
      <c r="G19" s="706"/>
      <c r="H19" s="313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" customHeight="1" thickBot="1" x14ac:dyDescent="0.35">
      <c r="B20" s="694" t="s">
        <v>2</v>
      </c>
      <c r="C20" s="695"/>
      <c r="D20" s="695"/>
      <c r="E20" s="695"/>
      <c r="F20" s="695"/>
      <c r="G20" s="695"/>
      <c r="H20" s="310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696" t="s">
        <v>36</v>
      </c>
      <c r="C21" s="697"/>
      <c r="D21" s="697"/>
      <c r="E21" s="697"/>
      <c r="F21" s="697"/>
      <c r="G21" s="697"/>
      <c r="H21" s="311"/>
      <c r="I21" s="196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698" t="s">
        <v>676</v>
      </c>
      <c r="C22" s="699"/>
      <c r="D22" s="699"/>
      <c r="E22" s="699"/>
      <c r="F22" s="699"/>
      <c r="G22" s="699"/>
      <c r="H22" s="312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578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693"/>
      <c r="C27" s="693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74"/>
      <c r="G31" s="174"/>
      <c r="H31" s="174"/>
      <c r="I31" s="174"/>
      <c r="J31" s="16"/>
      <c r="K31" s="16"/>
    </row>
    <row r="32" spans="2:23" x14ac:dyDescent="0.3">
      <c r="F32" s="174"/>
      <c r="G32" s="174"/>
      <c r="H32" s="174"/>
      <c r="I32" s="174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7"/>
  <sheetViews>
    <sheetView showGridLines="0" topLeftCell="A13" zoomScale="55" zoomScaleNormal="55" workbookViewId="0">
      <selection activeCell="F30" sqref="F30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198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720" t="s">
        <v>86</v>
      </c>
      <c r="C7" s="720"/>
      <c r="D7" s="720"/>
      <c r="E7" s="720"/>
      <c r="F7" s="720"/>
      <c r="G7" s="720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14" t="s">
        <v>87</v>
      </c>
      <c r="C12" s="315" t="s">
        <v>84</v>
      </c>
      <c r="D12" s="316" t="s">
        <v>88</v>
      </c>
      <c r="E12" s="316" t="s">
        <v>89</v>
      </c>
      <c r="F12" s="316" t="s">
        <v>90</v>
      </c>
      <c r="G12" s="317" t="s">
        <v>91</v>
      </c>
      <c r="H12" s="50"/>
      <c r="I12" s="50"/>
      <c r="J12" s="719"/>
      <c r="K12" s="719"/>
      <c r="L12" s="719"/>
      <c r="M12" s="719"/>
      <c r="N12" s="719"/>
      <c r="O12" s="719"/>
      <c r="P12" s="719"/>
      <c r="Q12" s="36"/>
      <c r="R12" s="36"/>
    </row>
    <row r="13" spans="2:18" s="35" customFormat="1" ht="19.95" customHeight="1" x14ac:dyDescent="0.35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9"/>
      <c r="K13" s="719"/>
      <c r="L13" s="719"/>
      <c r="M13" s="719"/>
      <c r="N13" s="719"/>
      <c r="O13" s="719"/>
      <c r="P13" s="719"/>
      <c r="Q13" s="36"/>
      <c r="R13" s="36"/>
    </row>
    <row r="14" spans="2:18" s="35" customFormat="1" ht="35.1" customHeight="1" x14ac:dyDescent="0.4">
      <c r="B14" s="721" t="s">
        <v>769</v>
      </c>
      <c r="C14" s="96" t="s">
        <v>132</v>
      </c>
      <c r="D14" s="443" t="s">
        <v>747</v>
      </c>
      <c r="E14" s="443" t="s">
        <v>750</v>
      </c>
      <c r="F14" s="444">
        <v>4149855</v>
      </c>
      <c r="G14" s="444">
        <v>4149855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722"/>
      <c r="C15" s="96" t="s">
        <v>132</v>
      </c>
      <c r="D15" s="443" t="s">
        <v>747</v>
      </c>
      <c r="E15" s="443" t="s">
        <v>751</v>
      </c>
      <c r="F15" s="444">
        <v>140</v>
      </c>
      <c r="G15" s="444">
        <v>140</v>
      </c>
    </row>
    <row r="16" spans="2:18" s="35" customFormat="1" ht="35.1" customHeight="1" x14ac:dyDescent="0.4">
      <c r="B16" s="722"/>
      <c r="C16" s="96" t="s">
        <v>132</v>
      </c>
      <c r="D16" s="443" t="s">
        <v>747</v>
      </c>
      <c r="E16" s="443" t="s">
        <v>752</v>
      </c>
      <c r="F16" s="444">
        <v>24145454</v>
      </c>
      <c r="G16" s="444">
        <v>24145454</v>
      </c>
    </row>
    <row r="17" spans="2:7" s="35" customFormat="1" ht="35.1" customHeight="1" x14ac:dyDescent="0.4">
      <c r="B17" s="722"/>
      <c r="C17" s="96" t="s">
        <v>132</v>
      </c>
      <c r="D17" s="443" t="s">
        <v>748</v>
      </c>
      <c r="E17" s="443" t="s">
        <v>750</v>
      </c>
      <c r="F17" s="444"/>
      <c r="G17" s="444">
        <v>888833</v>
      </c>
    </row>
    <row r="18" spans="2:7" s="35" customFormat="1" ht="35.1" customHeight="1" x14ac:dyDescent="0.4">
      <c r="B18" s="722"/>
      <c r="C18" s="96" t="s">
        <v>132</v>
      </c>
      <c r="D18" s="443" t="s">
        <v>749</v>
      </c>
      <c r="E18" s="68"/>
      <c r="F18" s="443"/>
      <c r="G18" s="444"/>
    </row>
    <row r="19" spans="2:7" s="35" customFormat="1" ht="35.1" customHeight="1" thickBot="1" x14ac:dyDescent="0.45">
      <c r="B19" s="723"/>
      <c r="C19" s="318" t="s">
        <v>219</v>
      </c>
      <c r="D19" s="100"/>
      <c r="E19" s="100"/>
      <c r="F19" s="100"/>
      <c r="G19" s="445">
        <f>SUM(G14:G18)</f>
        <v>29184282</v>
      </c>
    </row>
    <row r="20" spans="2:7" s="35" customFormat="1" ht="35.1" customHeight="1" thickBot="1" x14ac:dyDescent="0.45">
      <c r="B20" s="716" t="s">
        <v>770</v>
      </c>
      <c r="C20" s="97" t="s">
        <v>132</v>
      </c>
      <c r="D20" s="446" t="s">
        <v>747</v>
      </c>
      <c r="E20" s="443" t="s">
        <v>750</v>
      </c>
      <c r="F20" s="447">
        <v>3008746.17</v>
      </c>
      <c r="G20" s="447">
        <v>3008746.17</v>
      </c>
    </row>
    <row r="21" spans="2:7" s="35" customFormat="1" ht="35.1" customHeight="1" thickBot="1" x14ac:dyDescent="0.45">
      <c r="B21" s="717"/>
      <c r="C21" s="95" t="s">
        <v>132</v>
      </c>
      <c r="D21" s="446" t="s">
        <v>747</v>
      </c>
      <c r="E21" s="443" t="s">
        <v>751</v>
      </c>
      <c r="F21" s="448"/>
      <c r="G21" s="448"/>
    </row>
    <row r="22" spans="2:7" s="35" customFormat="1" ht="35.1" customHeight="1" x14ac:dyDescent="0.4">
      <c r="B22" s="717"/>
      <c r="C22" s="95" t="s">
        <v>132</v>
      </c>
      <c r="D22" s="446" t="s">
        <v>747</v>
      </c>
      <c r="E22" s="443" t="s">
        <v>752</v>
      </c>
      <c r="F22" s="448">
        <v>32218765</v>
      </c>
      <c r="G22" s="448">
        <v>32218765</v>
      </c>
    </row>
    <row r="23" spans="2:7" s="35" customFormat="1" ht="35.1" customHeight="1" x14ac:dyDescent="0.4">
      <c r="B23" s="717"/>
      <c r="C23" s="96" t="s">
        <v>132</v>
      </c>
      <c r="D23" s="443" t="s">
        <v>748</v>
      </c>
      <c r="E23" s="443" t="s">
        <v>750</v>
      </c>
      <c r="F23" s="444">
        <v>7893</v>
      </c>
      <c r="G23" s="444">
        <v>926043</v>
      </c>
    </row>
    <row r="24" spans="2:7" s="35" customFormat="1" ht="35.1" customHeight="1" x14ac:dyDescent="0.4">
      <c r="B24" s="717"/>
      <c r="C24" s="96" t="s">
        <v>132</v>
      </c>
      <c r="D24" s="443" t="s">
        <v>749</v>
      </c>
      <c r="E24" s="68"/>
      <c r="F24" s="444"/>
      <c r="G24" s="444">
        <v>553188</v>
      </c>
    </row>
    <row r="25" spans="2:7" s="35" customFormat="1" ht="35.1" customHeight="1" thickBot="1" x14ac:dyDescent="0.45">
      <c r="B25" s="718"/>
      <c r="C25" s="318" t="s">
        <v>219</v>
      </c>
      <c r="D25" s="101"/>
      <c r="E25" s="101"/>
      <c r="F25" s="100"/>
      <c r="G25" s="445">
        <f>SUM(G20:G24)</f>
        <v>36706742.170000002</v>
      </c>
    </row>
    <row r="26" spans="2:7" s="35" customFormat="1" ht="35.1" customHeight="1" thickBot="1" x14ac:dyDescent="0.45">
      <c r="B26" s="716" t="s">
        <v>771</v>
      </c>
      <c r="C26" s="97" t="s">
        <v>132</v>
      </c>
      <c r="D26" s="446" t="s">
        <v>747</v>
      </c>
      <c r="E26" s="443" t="s">
        <v>750</v>
      </c>
      <c r="F26" s="447">
        <v>2863789</v>
      </c>
      <c r="G26" s="447">
        <v>2863789</v>
      </c>
    </row>
    <row r="27" spans="2:7" s="35" customFormat="1" ht="35.1" customHeight="1" thickBot="1" x14ac:dyDescent="0.45">
      <c r="B27" s="724"/>
      <c r="C27" s="97" t="s">
        <v>132</v>
      </c>
      <c r="D27" s="446" t="s">
        <v>747</v>
      </c>
      <c r="E27" s="443" t="s">
        <v>751</v>
      </c>
      <c r="F27" s="448"/>
      <c r="G27" s="448"/>
    </row>
    <row r="28" spans="2:7" s="35" customFormat="1" ht="35.1" customHeight="1" x14ac:dyDescent="0.4">
      <c r="B28" s="724"/>
      <c r="C28" s="97" t="s">
        <v>132</v>
      </c>
      <c r="D28" s="446" t="s">
        <v>747</v>
      </c>
      <c r="E28" s="443" t="s">
        <v>752</v>
      </c>
      <c r="F28" s="448">
        <v>38807991</v>
      </c>
      <c r="G28" s="448">
        <v>38807991</v>
      </c>
    </row>
    <row r="29" spans="2:7" s="35" customFormat="1" ht="35.1" customHeight="1" x14ac:dyDescent="0.4">
      <c r="B29" s="724"/>
      <c r="C29" s="103" t="s">
        <v>132</v>
      </c>
      <c r="D29" s="443" t="s">
        <v>748</v>
      </c>
      <c r="E29" s="443" t="s">
        <v>750</v>
      </c>
      <c r="F29" s="444">
        <v>8267</v>
      </c>
      <c r="G29" s="444">
        <v>969861</v>
      </c>
    </row>
    <row r="30" spans="2:7" s="35" customFormat="1" ht="35.1" customHeight="1" x14ac:dyDescent="0.4">
      <c r="B30" s="724"/>
      <c r="C30" s="103" t="s">
        <v>132</v>
      </c>
      <c r="D30" s="443" t="s">
        <v>749</v>
      </c>
      <c r="E30" s="68"/>
      <c r="F30" s="444">
        <v>241298</v>
      </c>
      <c r="G30" s="444">
        <v>241298</v>
      </c>
    </row>
    <row r="31" spans="2:7" s="35" customFormat="1" ht="35.1" customHeight="1" thickBot="1" x14ac:dyDescent="0.45">
      <c r="B31" s="725"/>
      <c r="C31" s="318" t="s">
        <v>219</v>
      </c>
      <c r="D31" s="100"/>
      <c r="E31" s="100"/>
      <c r="F31" s="100"/>
      <c r="G31" s="445">
        <f>SUM(G26:G30)</f>
        <v>42882939</v>
      </c>
    </row>
    <row r="32" spans="2:7" s="35" customFormat="1" ht="35.1" customHeight="1" thickBot="1" x14ac:dyDescent="0.45">
      <c r="B32" s="716" t="s">
        <v>772</v>
      </c>
      <c r="C32" s="97" t="s">
        <v>132</v>
      </c>
      <c r="D32" s="446" t="s">
        <v>747</v>
      </c>
      <c r="E32" s="443" t="s">
        <v>750</v>
      </c>
      <c r="F32" s="447"/>
      <c r="G32" s="447"/>
    </row>
    <row r="33" spans="2:10" s="35" customFormat="1" ht="35.1" customHeight="1" thickBot="1" x14ac:dyDescent="0.45">
      <c r="B33" s="717"/>
      <c r="C33" s="96" t="s">
        <v>132</v>
      </c>
      <c r="D33" s="446" t="s">
        <v>747</v>
      </c>
      <c r="E33" s="443" t="s">
        <v>751</v>
      </c>
      <c r="F33" s="444"/>
      <c r="G33" s="453"/>
    </row>
    <row r="34" spans="2:10" s="35" customFormat="1" ht="35.1" customHeight="1" x14ac:dyDescent="0.4">
      <c r="B34" s="717"/>
      <c r="C34" s="96" t="s">
        <v>132</v>
      </c>
      <c r="D34" s="446" t="s">
        <v>747</v>
      </c>
      <c r="E34" s="443" t="s">
        <v>752</v>
      </c>
      <c r="F34" s="444"/>
      <c r="G34" s="444"/>
    </row>
    <row r="35" spans="2:10" s="35" customFormat="1" ht="35.1" customHeight="1" x14ac:dyDescent="0.4">
      <c r="B35" s="717"/>
      <c r="C35" s="96" t="s">
        <v>132</v>
      </c>
      <c r="D35" s="443" t="s">
        <v>748</v>
      </c>
      <c r="E35" s="443" t="s">
        <v>750</v>
      </c>
      <c r="F35" s="444"/>
      <c r="G35" s="453"/>
    </row>
    <row r="36" spans="2:10" s="35" customFormat="1" ht="35.1" customHeight="1" x14ac:dyDescent="0.4">
      <c r="B36" s="717"/>
      <c r="C36" s="96" t="s">
        <v>132</v>
      </c>
      <c r="D36" s="443" t="s">
        <v>749</v>
      </c>
      <c r="E36" s="68"/>
      <c r="F36" s="444"/>
      <c r="G36" s="444"/>
    </row>
    <row r="37" spans="2:10" s="35" customFormat="1" ht="35.1" customHeight="1" thickBot="1" x14ac:dyDescent="0.45">
      <c r="B37" s="718"/>
      <c r="C37" s="318" t="s">
        <v>219</v>
      </c>
      <c r="D37" s="94"/>
      <c r="E37" s="94"/>
      <c r="F37" s="94"/>
      <c r="G37" s="445">
        <f>SUM(G32:G36)</f>
        <v>0</v>
      </c>
    </row>
    <row r="38" spans="2:10" s="35" customFormat="1" ht="35.1" customHeight="1" thickBot="1" x14ac:dyDescent="0.45">
      <c r="B38" s="716" t="s">
        <v>773</v>
      </c>
      <c r="C38" s="95" t="s">
        <v>132</v>
      </c>
      <c r="D38" s="446" t="s">
        <v>747</v>
      </c>
      <c r="E38" s="443" t="s">
        <v>750</v>
      </c>
      <c r="F38" s="447"/>
      <c r="G38" s="447"/>
    </row>
    <row r="39" spans="2:10" s="35" customFormat="1" ht="35.1" customHeight="1" thickBot="1" x14ac:dyDescent="0.45">
      <c r="B39" s="717"/>
      <c r="C39" s="96" t="s">
        <v>132</v>
      </c>
      <c r="D39" s="446" t="s">
        <v>747</v>
      </c>
      <c r="E39" s="443" t="s">
        <v>751</v>
      </c>
      <c r="F39" s="444"/>
      <c r="G39" s="444"/>
    </row>
    <row r="40" spans="2:10" s="35" customFormat="1" ht="35.1" customHeight="1" x14ac:dyDescent="0.4">
      <c r="B40" s="717"/>
      <c r="C40" s="96" t="s">
        <v>132</v>
      </c>
      <c r="D40" s="446" t="s">
        <v>747</v>
      </c>
      <c r="E40" s="443" t="s">
        <v>752</v>
      </c>
      <c r="F40" s="454"/>
      <c r="G40" s="454"/>
    </row>
    <row r="41" spans="2:10" s="35" customFormat="1" ht="35.1" customHeight="1" x14ac:dyDescent="0.4">
      <c r="B41" s="717"/>
      <c r="C41" s="96" t="s">
        <v>132</v>
      </c>
      <c r="D41" s="443" t="s">
        <v>748</v>
      </c>
      <c r="E41" s="443" t="s">
        <v>750</v>
      </c>
      <c r="F41" s="454"/>
      <c r="G41" s="455"/>
    </row>
    <row r="42" spans="2:10" s="35" customFormat="1" ht="35.1" customHeight="1" x14ac:dyDescent="0.4">
      <c r="B42" s="717"/>
      <c r="C42" s="96" t="s">
        <v>132</v>
      </c>
      <c r="D42" s="443" t="s">
        <v>749</v>
      </c>
      <c r="E42" s="443"/>
      <c r="F42" s="456"/>
      <c r="G42" s="457"/>
    </row>
    <row r="43" spans="2:10" s="35" customFormat="1" ht="35.1" customHeight="1" thickBot="1" x14ac:dyDescent="0.45">
      <c r="B43" s="718"/>
      <c r="C43" s="318" t="s">
        <v>219</v>
      </c>
      <c r="D43" s="102"/>
      <c r="E43" s="101"/>
      <c r="F43" s="101"/>
      <c r="G43" s="458">
        <f>SUM(G38:G42)</f>
        <v>0</v>
      </c>
    </row>
    <row r="44" spans="2:10" s="35" customFormat="1" ht="21" x14ac:dyDescent="0.4">
      <c r="B44" s="62"/>
      <c r="C44" s="63"/>
      <c r="D44" s="62"/>
      <c r="E44" s="62"/>
      <c r="F44" s="62"/>
      <c r="G44" s="62"/>
    </row>
    <row r="45" spans="2:10" ht="19.5" customHeight="1" x14ac:dyDescent="0.3">
      <c r="B45" s="13"/>
      <c r="C45" s="13"/>
      <c r="D45" s="13"/>
      <c r="F45" s="57"/>
      <c r="G45" s="57"/>
      <c r="H45" s="57"/>
      <c r="I45" s="57"/>
      <c r="J45" s="57"/>
    </row>
    <row r="46" spans="2:10" ht="21" x14ac:dyDescent="0.4">
      <c r="B46" s="62"/>
      <c r="C46" s="63"/>
      <c r="D46" s="62"/>
      <c r="E46" s="54"/>
      <c r="F46" s="62"/>
      <c r="G46" s="62"/>
    </row>
    <row r="47" spans="2:10" ht="21" x14ac:dyDescent="0.4">
      <c r="B47" s="62"/>
      <c r="C47" s="63"/>
      <c r="D47" s="62"/>
      <c r="E47" s="62"/>
      <c r="F47" s="62"/>
      <c r="G47" s="62"/>
    </row>
  </sheetData>
  <mergeCells count="7">
    <mergeCell ref="B38:B43"/>
    <mergeCell ref="B20:B25"/>
    <mergeCell ref="J12:P13"/>
    <mergeCell ref="B7:G7"/>
    <mergeCell ref="B14:B19"/>
    <mergeCell ref="B26:B31"/>
    <mergeCell ref="B32:B37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42 C18 C23:C24 C29:C30 C36 C14:C15 C20 C26 C32:C33 C38:C3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workbookViewId="0">
      <selection activeCell="K33" sqref="K33"/>
    </sheetView>
  </sheetViews>
  <sheetFormatPr defaultColWidth="9.109375" defaultRowHeight="15.6" x14ac:dyDescent="0.3"/>
  <cols>
    <col min="1" max="1" width="1.109375" style="404" customWidth="1"/>
    <col min="2" max="2" width="5.5546875" style="404" customWidth="1"/>
    <col min="3" max="3" width="28.6640625" style="404" customWidth="1"/>
    <col min="4" max="7" width="14.6640625" style="404" customWidth="1"/>
    <col min="8" max="8" width="24.109375" style="404" customWidth="1"/>
    <col min="9" max="16" width="13.6640625" style="404" customWidth="1"/>
    <col min="17" max="17" width="9.109375" style="404" customWidth="1"/>
    <col min="18" max="16384" width="9.109375" style="404"/>
  </cols>
  <sheetData>
    <row r="1" spans="1:16" x14ac:dyDescent="0.3">
      <c r="P1" s="417" t="s">
        <v>203</v>
      </c>
    </row>
    <row r="3" spans="1:16" ht="22.8" x14ac:dyDescent="0.4">
      <c r="B3" s="745" t="s">
        <v>692</v>
      </c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45"/>
      <c r="P3" s="745"/>
    </row>
    <row r="5" spans="1:16" ht="16.2" thickBot="1" x14ac:dyDescent="0.35">
      <c r="P5" s="405" t="s">
        <v>3</v>
      </c>
    </row>
    <row r="6" spans="1:16" ht="28.5" customHeight="1" thickBot="1" x14ac:dyDescent="0.35">
      <c r="B6" s="746" t="s">
        <v>693</v>
      </c>
      <c r="C6" s="746" t="s">
        <v>694</v>
      </c>
      <c r="D6" s="746" t="s">
        <v>695</v>
      </c>
      <c r="E6" s="746" t="s">
        <v>696</v>
      </c>
      <c r="F6" s="746" t="s">
        <v>697</v>
      </c>
      <c r="G6" s="746" t="s">
        <v>775</v>
      </c>
      <c r="H6" s="746" t="s">
        <v>698</v>
      </c>
      <c r="I6" s="748" t="s">
        <v>774</v>
      </c>
      <c r="J6" s="749"/>
      <c r="K6" s="749"/>
      <c r="L6" s="749"/>
      <c r="M6" s="749"/>
      <c r="N6" s="749"/>
      <c r="O6" s="749"/>
      <c r="P6" s="750"/>
    </row>
    <row r="7" spans="1:16" ht="36" customHeight="1" thickBot="1" x14ac:dyDescent="0.35">
      <c r="B7" s="747"/>
      <c r="C7" s="747"/>
      <c r="D7" s="747"/>
      <c r="E7" s="747"/>
      <c r="F7" s="747"/>
      <c r="G7" s="747"/>
      <c r="H7" s="747"/>
      <c r="I7" s="406" t="s">
        <v>699</v>
      </c>
      <c r="J7" s="406" t="s">
        <v>700</v>
      </c>
      <c r="K7" s="406" t="s">
        <v>701</v>
      </c>
      <c r="L7" s="406" t="s">
        <v>702</v>
      </c>
      <c r="M7" s="406" t="s">
        <v>703</v>
      </c>
      <c r="N7" s="406" t="s">
        <v>704</v>
      </c>
      <c r="O7" s="406" t="s">
        <v>705</v>
      </c>
      <c r="P7" s="407" t="s">
        <v>706</v>
      </c>
    </row>
    <row r="8" spans="1:16" x14ac:dyDescent="0.3">
      <c r="A8" s="408"/>
      <c r="B8" s="729" t="s">
        <v>53</v>
      </c>
      <c r="C8" s="732" t="s">
        <v>724</v>
      </c>
      <c r="D8" s="735">
        <v>2023</v>
      </c>
      <c r="E8" s="735">
        <v>2023</v>
      </c>
      <c r="F8" s="738">
        <v>5000000</v>
      </c>
      <c r="G8" s="741"/>
      <c r="H8" s="424" t="s">
        <v>707</v>
      </c>
      <c r="I8" s="409"/>
      <c r="J8" s="409"/>
      <c r="K8" s="409"/>
      <c r="L8" s="409"/>
      <c r="M8" s="409"/>
      <c r="N8" s="409"/>
      <c r="O8" s="409"/>
      <c r="P8" s="410"/>
    </row>
    <row r="9" spans="1:16" x14ac:dyDescent="0.3">
      <c r="A9" s="408"/>
      <c r="B9" s="730"/>
      <c r="C9" s="733"/>
      <c r="D9" s="736"/>
      <c r="E9" s="736"/>
      <c r="F9" s="739"/>
      <c r="G9" s="742"/>
      <c r="H9" s="424" t="s">
        <v>708</v>
      </c>
      <c r="I9" s="409"/>
      <c r="J9" s="409"/>
      <c r="K9" s="409"/>
      <c r="L9" s="409"/>
      <c r="M9" s="409"/>
      <c r="N9" s="409"/>
      <c r="O9" s="409"/>
      <c r="P9" s="410"/>
    </row>
    <row r="10" spans="1:16" x14ac:dyDescent="0.3">
      <c r="A10" s="408"/>
      <c r="B10" s="730"/>
      <c r="C10" s="733"/>
      <c r="D10" s="736"/>
      <c r="E10" s="736"/>
      <c r="F10" s="739"/>
      <c r="G10" s="742"/>
      <c r="H10" s="424" t="s">
        <v>49</v>
      </c>
      <c r="I10" s="409"/>
      <c r="J10" s="409"/>
      <c r="K10" s="409"/>
      <c r="L10" s="409"/>
      <c r="M10" s="409"/>
      <c r="N10" s="409"/>
      <c r="O10" s="409"/>
      <c r="P10" s="410"/>
    </row>
    <row r="11" spans="1:16" x14ac:dyDescent="0.3">
      <c r="A11" s="408"/>
      <c r="B11" s="730"/>
      <c r="C11" s="733"/>
      <c r="D11" s="736"/>
      <c r="E11" s="736"/>
      <c r="F11" s="739"/>
      <c r="G11" s="742"/>
      <c r="H11" s="424" t="s">
        <v>709</v>
      </c>
      <c r="I11" s="409">
        <v>5000000</v>
      </c>
      <c r="J11" s="409"/>
      <c r="K11" s="409">
        <v>5000000</v>
      </c>
      <c r="L11" s="409"/>
      <c r="M11" s="409"/>
      <c r="N11" s="409"/>
      <c r="O11" s="409"/>
      <c r="P11" s="409"/>
    </row>
    <row r="12" spans="1:16" x14ac:dyDescent="0.3">
      <c r="A12" s="408"/>
      <c r="B12" s="731"/>
      <c r="C12" s="734"/>
      <c r="D12" s="737"/>
      <c r="E12" s="737"/>
      <c r="F12" s="740"/>
      <c r="G12" s="744"/>
      <c r="H12" s="425" t="s">
        <v>710</v>
      </c>
      <c r="I12" s="411">
        <v>5000000</v>
      </c>
      <c r="J12" s="411"/>
      <c r="K12" s="411">
        <v>5000000</v>
      </c>
      <c r="L12" s="411"/>
      <c r="M12" s="411"/>
      <c r="N12" s="411"/>
      <c r="O12" s="411"/>
      <c r="P12" s="411"/>
    </row>
    <row r="13" spans="1:16" x14ac:dyDescent="0.3">
      <c r="A13" s="408"/>
      <c r="B13" s="729" t="s">
        <v>54</v>
      </c>
      <c r="C13" s="732"/>
      <c r="D13" s="735"/>
      <c r="E13" s="735"/>
      <c r="F13" s="738"/>
      <c r="G13" s="741"/>
      <c r="H13" s="424" t="s">
        <v>707</v>
      </c>
      <c r="I13" s="409"/>
      <c r="J13" s="409"/>
      <c r="K13" s="409"/>
      <c r="L13" s="409"/>
      <c r="M13" s="409"/>
      <c r="N13" s="409"/>
      <c r="O13" s="409"/>
      <c r="P13" s="410"/>
    </row>
    <row r="14" spans="1:16" x14ac:dyDescent="0.3">
      <c r="A14" s="408"/>
      <c r="B14" s="730"/>
      <c r="C14" s="733"/>
      <c r="D14" s="736"/>
      <c r="E14" s="736"/>
      <c r="F14" s="739"/>
      <c r="G14" s="742"/>
      <c r="H14" s="424" t="s">
        <v>708</v>
      </c>
      <c r="I14" s="409"/>
      <c r="J14" s="409"/>
      <c r="K14" s="409"/>
      <c r="L14" s="409"/>
      <c r="M14" s="409"/>
      <c r="N14" s="409"/>
      <c r="O14" s="409"/>
      <c r="P14" s="410"/>
    </row>
    <row r="15" spans="1:16" x14ac:dyDescent="0.3">
      <c r="A15" s="408"/>
      <c r="B15" s="730"/>
      <c r="C15" s="733"/>
      <c r="D15" s="736"/>
      <c r="E15" s="736"/>
      <c r="F15" s="739"/>
      <c r="G15" s="742"/>
      <c r="H15" s="424" t="s">
        <v>49</v>
      </c>
      <c r="I15" s="409"/>
      <c r="J15" s="409"/>
      <c r="K15" s="409"/>
      <c r="L15" s="409"/>
      <c r="M15" s="409"/>
      <c r="N15" s="409"/>
      <c r="O15" s="409"/>
      <c r="P15" s="410"/>
    </row>
    <row r="16" spans="1:16" x14ac:dyDescent="0.3">
      <c r="A16" s="408"/>
      <c r="B16" s="730"/>
      <c r="C16" s="733"/>
      <c r="D16" s="736"/>
      <c r="E16" s="736"/>
      <c r="F16" s="739"/>
      <c r="G16" s="742"/>
      <c r="H16" s="424" t="s">
        <v>709</v>
      </c>
      <c r="I16" s="409"/>
      <c r="J16" s="409"/>
      <c r="K16" s="409"/>
      <c r="L16" s="409"/>
      <c r="M16" s="409"/>
      <c r="N16" s="409"/>
      <c r="O16" s="409"/>
      <c r="P16" s="410"/>
    </row>
    <row r="17" spans="1:16" x14ac:dyDescent="0.3">
      <c r="A17" s="408"/>
      <c r="B17" s="731"/>
      <c r="C17" s="734"/>
      <c r="D17" s="737"/>
      <c r="E17" s="737"/>
      <c r="F17" s="740"/>
      <c r="G17" s="744"/>
      <c r="H17" s="425" t="s">
        <v>710</v>
      </c>
      <c r="I17" s="411"/>
      <c r="J17" s="411"/>
      <c r="K17" s="411"/>
      <c r="L17" s="411"/>
      <c r="M17" s="411"/>
      <c r="N17" s="411"/>
      <c r="O17" s="411"/>
      <c r="P17" s="412"/>
    </row>
    <row r="18" spans="1:16" x14ac:dyDescent="0.3">
      <c r="A18" s="408"/>
      <c r="B18" s="729" t="s">
        <v>55</v>
      </c>
      <c r="C18" s="732"/>
      <c r="D18" s="735"/>
      <c r="E18" s="735"/>
      <c r="F18" s="738"/>
      <c r="G18" s="741"/>
      <c r="H18" s="424" t="s">
        <v>707</v>
      </c>
      <c r="I18" s="409"/>
      <c r="J18" s="409"/>
      <c r="K18" s="409"/>
      <c r="L18" s="409"/>
      <c r="M18" s="409"/>
      <c r="N18" s="409"/>
      <c r="O18" s="409"/>
      <c r="P18" s="410"/>
    </row>
    <row r="19" spans="1:16" x14ac:dyDescent="0.3">
      <c r="A19" s="408"/>
      <c r="B19" s="730"/>
      <c r="C19" s="733"/>
      <c r="D19" s="736"/>
      <c r="E19" s="736"/>
      <c r="F19" s="739"/>
      <c r="G19" s="742"/>
      <c r="H19" s="424" t="s">
        <v>708</v>
      </c>
      <c r="I19" s="409"/>
      <c r="J19" s="409"/>
      <c r="K19" s="409"/>
      <c r="L19" s="409"/>
      <c r="M19" s="409"/>
      <c r="N19" s="409"/>
      <c r="O19" s="409"/>
      <c r="P19" s="410"/>
    </row>
    <row r="20" spans="1:16" x14ac:dyDescent="0.3">
      <c r="A20" s="408"/>
      <c r="B20" s="730"/>
      <c r="C20" s="733"/>
      <c r="D20" s="736"/>
      <c r="E20" s="736"/>
      <c r="F20" s="739"/>
      <c r="G20" s="742"/>
      <c r="H20" s="424" t="s">
        <v>49</v>
      </c>
      <c r="I20" s="409"/>
      <c r="J20" s="409"/>
      <c r="K20" s="409"/>
      <c r="L20" s="409"/>
      <c r="M20" s="409"/>
      <c r="N20" s="409"/>
      <c r="O20" s="409"/>
      <c r="P20" s="410"/>
    </row>
    <row r="21" spans="1:16" x14ac:dyDescent="0.3">
      <c r="A21" s="408"/>
      <c r="B21" s="730"/>
      <c r="C21" s="733"/>
      <c r="D21" s="736"/>
      <c r="E21" s="736"/>
      <c r="F21" s="739"/>
      <c r="G21" s="742"/>
      <c r="H21" s="424" t="s">
        <v>709</v>
      </c>
      <c r="I21" s="409"/>
      <c r="J21" s="409"/>
      <c r="K21" s="409"/>
      <c r="L21" s="409"/>
      <c r="M21" s="409"/>
      <c r="N21" s="409"/>
      <c r="O21" s="409"/>
      <c r="P21" s="410"/>
    </row>
    <row r="22" spans="1:16" x14ac:dyDescent="0.3">
      <c r="A22" s="408"/>
      <c r="B22" s="731"/>
      <c r="C22" s="734"/>
      <c r="D22" s="737"/>
      <c r="E22" s="737"/>
      <c r="F22" s="740"/>
      <c r="G22" s="744"/>
      <c r="H22" s="425" t="s">
        <v>710</v>
      </c>
      <c r="I22" s="411"/>
      <c r="J22" s="411"/>
      <c r="K22" s="411"/>
      <c r="L22" s="411"/>
      <c r="M22" s="411"/>
      <c r="N22" s="411"/>
      <c r="O22" s="411"/>
      <c r="P22" s="412"/>
    </row>
    <row r="23" spans="1:16" x14ac:dyDescent="0.3">
      <c r="A23" s="408"/>
      <c r="B23" s="729" t="s">
        <v>56</v>
      </c>
      <c r="C23" s="732"/>
      <c r="D23" s="735"/>
      <c r="E23" s="735"/>
      <c r="F23" s="738"/>
      <c r="G23" s="741"/>
      <c r="H23" s="424" t="s">
        <v>707</v>
      </c>
      <c r="I23" s="409"/>
      <c r="J23" s="409"/>
      <c r="K23" s="409"/>
      <c r="L23" s="409"/>
      <c r="M23" s="409"/>
      <c r="N23" s="409"/>
      <c r="O23" s="409"/>
      <c r="P23" s="410"/>
    </row>
    <row r="24" spans="1:16" x14ac:dyDescent="0.3">
      <c r="A24" s="408"/>
      <c r="B24" s="730"/>
      <c r="C24" s="733"/>
      <c r="D24" s="736"/>
      <c r="E24" s="736"/>
      <c r="F24" s="739"/>
      <c r="G24" s="742"/>
      <c r="H24" s="424" t="s">
        <v>708</v>
      </c>
      <c r="I24" s="409"/>
      <c r="J24" s="409"/>
      <c r="K24" s="409"/>
      <c r="L24" s="409"/>
      <c r="M24" s="409"/>
      <c r="N24" s="409"/>
      <c r="O24" s="409"/>
      <c r="P24" s="410"/>
    </row>
    <row r="25" spans="1:16" x14ac:dyDescent="0.3">
      <c r="A25" s="408"/>
      <c r="B25" s="730"/>
      <c r="C25" s="733"/>
      <c r="D25" s="736"/>
      <c r="E25" s="736"/>
      <c r="F25" s="739"/>
      <c r="G25" s="742"/>
      <c r="H25" s="424" t="s">
        <v>49</v>
      </c>
      <c r="I25" s="409"/>
      <c r="J25" s="409"/>
      <c r="K25" s="409"/>
      <c r="L25" s="409"/>
      <c r="M25" s="409"/>
      <c r="N25" s="409"/>
      <c r="O25" s="409"/>
      <c r="P25" s="410"/>
    </row>
    <row r="26" spans="1:16" x14ac:dyDescent="0.3">
      <c r="A26" s="408"/>
      <c r="B26" s="730"/>
      <c r="C26" s="733"/>
      <c r="D26" s="736"/>
      <c r="E26" s="736"/>
      <c r="F26" s="739"/>
      <c r="G26" s="742"/>
      <c r="H26" s="424" t="s">
        <v>709</v>
      </c>
      <c r="I26" s="409"/>
      <c r="J26" s="409"/>
      <c r="K26" s="409"/>
      <c r="L26" s="409"/>
      <c r="M26" s="409"/>
      <c r="N26" s="409"/>
      <c r="O26" s="409"/>
      <c r="P26" s="410"/>
    </row>
    <row r="27" spans="1:16" x14ac:dyDescent="0.3">
      <c r="A27" s="408"/>
      <c r="B27" s="731"/>
      <c r="C27" s="734"/>
      <c r="D27" s="737"/>
      <c r="E27" s="737"/>
      <c r="F27" s="740"/>
      <c r="G27" s="744"/>
      <c r="H27" s="425" t="s">
        <v>710</v>
      </c>
      <c r="I27" s="411"/>
      <c r="J27" s="411"/>
      <c r="K27" s="411"/>
      <c r="L27" s="411"/>
      <c r="M27" s="411"/>
      <c r="N27" s="411"/>
      <c r="O27" s="411"/>
      <c r="P27" s="412"/>
    </row>
    <row r="28" spans="1:16" x14ac:dyDescent="0.3">
      <c r="A28" s="408"/>
      <c r="B28" s="729" t="s">
        <v>269</v>
      </c>
      <c r="C28" s="732"/>
      <c r="D28" s="735"/>
      <c r="E28" s="735"/>
      <c r="F28" s="738"/>
      <c r="G28" s="741"/>
      <c r="H28" s="424" t="s">
        <v>707</v>
      </c>
      <c r="I28" s="409"/>
      <c r="J28" s="409"/>
      <c r="K28" s="409"/>
      <c r="L28" s="409"/>
      <c r="M28" s="409"/>
      <c r="N28" s="409"/>
      <c r="O28" s="409"/>
      <c r="P28" s="410"/>
    </row>
    <row r="29" spans="1:16" x14ac:dyDescent="0.3">
      <c r="A29" s="408"/>
      <c r="B29" s="730"/>
      <c r="C29" s="733"/>
      <c r="D29" s="736"/>
      <c r="E29" s="736"/>
      <c r="F29" s="739"/>
      <c r="G29" s="742"/>
      <c r="H29" s="424" t="s">
        <v>708</v>
      </c>
      <c r="I29" s="409"/>
      <c r="J29" s="409"/>
      <c r="K29" s="409"/>
      <c r="L29" s="409"/>
      <c r="M29" s="409"/>
      <c r="N29" s="409"/>
      <c r="O29" s="409"/>
      <c r="P29" s="410"/>
    </row>
    <row r="30" spans="1:16" x14ac:dyDescent="0.3">
      <c r="A30" s="408"/>
      <c r="B30" s="730"/>
      <c r="C30" s="733"/>
      <c r="D30" s="736"/>
      <c r="E30" s="736"/>
      <c r="F30" s="739"/>
      <c r="G30" s="742"/>
      <c r="H30" s="424" t="s">
        <v>49</v>
      </c>
      <c r="I30" s="409"/>
      <c r="J30" s="409"/>
      <c r="K30" s="409"/>
      <c r="L30" s="409"/>
      <c r="M30" s="409"/>
      <c r="N30" s="409"/>
      <c r="O30" s="409"/>
      <c r="P30" s="410"/>
    </row>
    <row r="31" spans="1:16" x14ac:dyDescent="0.3">
      <c r="A31" s="408"/>
      <c r="B31" s="730"/>
      <c r="C31" s="733"/>
      <c r="D31" s="736"/>
      <c r="E31" s="736"/>
      <c r="F31" s="739"/>
      <c r="G31" s="742"/>
      <c r="H31" s="424" t="s">
        <v>709</v>
      </c>
      <c r="I31" s="409"/>
      <c r="J31" s="409"/>
      <c r="K31" s="409"/>
      <c r="L31" s="409"/>
      <c r="M31" s="409"/>
      <c r="N31" s="409"/>
      <c r="O31" s="409"/>
      <c r="P31" s="410"/>
    </row>
    <row r="32" spans="1:16" ht="16.2" thickBot="1" x14ac:dyDescent="0.35">
      <c r="A32" s="408"/>
      <c r="B32" s="731"/>
      <c r="C32" s="734"/>
      <c r="D32" s="737"/>
      <c r="E32" s="737"/>
      <c r="F32" s="740"/>
      <c r="G32" s="743"/>
      <c r="H32" s="425" t="s">
        <v>710</v>
      </c>
      <c r="I32" s="411"/>
      <c r="J32" s="411"/>
      <c r="K32" s="411"/>
      <c r="L32" s="411"/>
      <c r="M32" s="411"/>
      <c r="N32" s="411"/>
      <c r="O32" s="411"/>
      <c r="P32" s="413"/>
    </row>
    <row r="33" spans="2:16" ht="26.25" customHeight="1" thickBot="1" x14ac:dyDescent="0.35">
      <c r="B33" s="726" t="s">
        <v>711</v>
      </c>
      <c r="C33" s="727"/>
      <c r="D33" s="727"/>
      <c r="E33" s="728"/>
      <c r="F33" s="414">
        <v>5000000</v>
      </c>
      <c r="G33" s="426"/>
      <c r="H33" s="415"/>
      <c r="I33" s="416">
        <v>5000000</v>
      </c>
      <c r="J33" s="416"/>
      <c r="K33" s="416">
        <v>5000000</v>
      </c>
      <c r="L33" s="416"/>
      <c r="M33" s="416"/>
      <c r="N33" s="416"/>
      <c r="O33" s="416"/>
      <c r="P33" s="416"/>
    </row>
    <row r="35" spans="2:16" x14ac:dyDescent="0.3">
      <c r="B35" s="404" t="s">
        <v>712</v>
      </c>
    </row>
    <row r="36" spans="2:16" x14ac:dyDescent="0.3">
      <c r="B36" s="404" t="s">
        <v>713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workbookViewId="0">
      <selection activeCell="D8" sqref="D8"/>
    </sheetView>
  </sheetViews>
  <sheetFormatPr defaultColWidth="9.109375" defaultRowHeight="13.2" x14ac:dyDescent="0.25"/>
  <cols>
    <col min="1" max="1" width="1.5546875" style="200" customWidth="1"/>
    <col min="2" max="2" width="39.109375" style="200" customWidth="1"/>
    <col min="3" max="6" width="20.6640625" style="200" customWidth="1"/>
    <col min="7" max="16384" width="9.109375" style="200"/>
  </cols>
  <sheetData>
    <row r="1" spans="2:6" ht="15.6" x14ac:dyDescent="0.3">
      <c r="F1" s="9" t="s">
        <v>211</v>
      </c>
    </row>
    <row r="2" spans="2:6" ht="15.75" customHeight="1" x14ac:dyDescent="0.3">
      <c r="B2" s="542" t="s">
        <v>686</v>
      </c>
      <c r="C2" s="542"/>
      <c r="D2" s="542"/>
      <c r="E2" s="542"/>
      <c r="F2" s="542"/>
    </row>
    <row r="3" spans="2:6" ht="40.5" customHeight="1" x14ac:dyDescent="0.25">
      <c r="B3" s="202"/>
      <c r="C3" s="202"/>
      <c r="D3" s="202"/>
      <c r="E3" s="202"/>
      <c r="F3" s="202"/>
    </row>
    <row r="4" spans="2:6" ht="15.6" x14ac:dyDescent="0.3">
      <c r="B4" s="542" t="s">
        <v>776</v>
      </c>
      <c r="C4" s="542"/>
      <c r="D4" s="542"/>
      <c r="E4" s="542"/>
      <c r="F4" s="542"/>
    </row>
    <row r="5" spans="2:6" ht="13.8" thickBot="1" x14ac:dyDescent="0.3">
      <c r="F5" s="201" t="s">
        <v>3</v>
      </c>
    </row>
    <row r="6" spans="2:6" ht="36" customHeight="1" thickBot="1" x14ac:dyDescent="0.3">
      <c r="B6" s="206" t="s">
        <v>272</v>
      </c>
      <c r="C6" s="205" t="s">
        <v>777</v>
      </c>
      <c r="D6" s="205" t="s">
        <v>778</v>
      </c>
      <c r="E6" s="205" t="s">
        <v>779</v>
      </c>
      <c r="F6" s="205" t="s">
        <v>780</v>
      </c>
    </row>
    <row r="7" spans="2:6" ht="30" customHeight="1" x14ac:dyDescent="0.25">
      <c r="B7" s="203" t="s">
        <v>238</v>
      </c>
      <c r="C7" s="385">
        <v>2314169</v>
      </c>
      <c r="D7" s="385">
        <v>1591817</v>
      </c>
      <c r="E7" s="385"/>
      <c r="F7" s="385"/>
    </row>
    <row r="8" spans="2:6" ht="30" customHeight="1" x14ac:dyDescent="0.25">
      <c r="B8" s="203" t="s">
        <v>273</v>
      </c>
      <c r="C8" s="449">
        <v>189920</v>
      </c>
      <c r="D8" s="449">
        <v>599720</v>
      </c>
      <c r="E8" s="449"/>
      <c r="F8" s="388"/>
    </row>
    <row r="9" spans="2:6" ht="30" customHeight="1" thickBot="1" x14ac:dyDescent="0.3">
      <c r="B9" s="204" t="s">
        <v>239</v>
      </c>
      <c r="C9" s="387">
        <v>51360</v>
      </c>
      <c r="D9" s="387">
        <v>110080</v>
      </c>
      <c r="E9" s="387"/>
      <c r="F9" s="387"/>
    </row>
    <row r="10" spans="2:6" ht="13.8" customHeight="1" thickTop="1" x14ac:dyDescent="0.25">
      <c r="B10" s="751" t="s">
        <v>265</v>
      </c>
      <c r="C10" s="753">
        <f>SUM(C7:C9)</f>
        <v>2555449</v>
      </c>
      <c r="D10" s="753">
        <f>SUM(D7:D9)</f>
        <v>2301617</v>
      </c>
      <c r="E10" s="753">
        <f>SUM(E7:E9)</f>
        <v>0</v>
      </c>
      <c r="F10" s="753">
        <f>SUM(F7:F9)</f>
        <v>0</v>
      </c>
    </row>
    <row r="11" spans="2:6" ht="15" customHeight="1" thickBot="1" x14ac:dyDescent="0.3">
      <c r="B11" s="752"/>
      <c r="C11" s="754"/>
      <c r="D11" s="754"/>
      <c r="E11" s="754"/>
      <c r="F11" s="754"/>
    </row>
    <row r="12" spans="2:6" x14ac:dyDescent="0.25">
      <c r="B12" s="384" t="s">
        <v>580</v>
      </c>
    </row>
    <row r="13" spans="2:6" x14ac:dyDescent="0.25">
      <c r="B13" s="202"/>
    </row>
    <row r="14" spans="2:6" ht="15.6" x14ac:dyDescent="0.3">
      <c r="B14" s="542" t="s">
        <v>782</v>
      </c>
      <c r="C14" s="542"/>
      <c r="D14" s="542"/>
      <c r="E14" s="542"/>
      <c r="F14" s="542"/>
    </row>
    <row r="15" spans="2:6" ht="13.8" thickBot="1" x14ac:dyDescent="0.3">
      <c r="F15" s="201" t="s">
        <v>3</v>
      </c>
    </row>
    <row r="16" spans="2:6" ht="36" customHeight="1" thickBot="1" x14ac:dyDescent="0.3">
      <c r="B16" s="206" t="s">
        <v>274</v>
      </c>
      <c r="C16" s="205" t="s">
        <v>777</v>
      </c>
      <c r="D16" s="205" t="s">
        <v>778</v>
      </c>
      <c r="E16" s="205" t="s">
        <v>779</v>
      </c>
      <c r="F16" s="205" t="s">
        <v>780</v>
      </c>
    </row>
    <row r="17" spans="1:7" ht="30" customHeight="1" x14ac:dyDescent="0.25">
      <c r="B17" s="203" t="s">
        <v>238</v>
      </c>
      <c r="C17" s="385">
        <v>635356.19999999995</v>
      </c>
      <c r="D17" s="385">
        <v>160897</v>
      </c>
      <c r="E17" s="385"/>
      <c r="F17" s="385"/>
    </row>
    <row r="18" spans="1:7" ht="30" customHeight="1" x14ac:dyDescent="0.25">
      <c r="B18" s="203" t="s">
        <v>273</v>
      </c>
      <c r="C18" s="386"/>
      <c r="D18" s="386"/>
      <c r="E18" s="386"/>
      <c r="F18" s="386"/>
    </row>
    <row r="19" spans="1:7" ht="30" customHeight="1" thickBot="1" x14ac:dyDescent="0.3">
      <c r="B19" s="204" t="s">
        <v>239</v>
      </c>
      <c r="C19" s="387"/>
      <c r="D19" s="387"/>
      <c r="E19" s="387"/>
      <c r="F19" s="387"/>
    </row>
    <row r="20" spans="1:7" ht="13.8" customHeight="1" thickTop="1" x14ac:dyDescent="0.25">
      <c r="B20" s="751" t="s">
        <v>265</v>
      </c>
      <c r="C20" s="753">
        <f>SUM(C17:C19)</f>
        <v>635356.19999999995</v>
      </c>
      <c r="D20" s="753">
        <f>SUM(D17:D19)</f>
        <v>160897</v>
      </c>
      <c r="E20" s="753">
        <f>SUM(E17:E19)</f>
        <v>0</v>
      </c>
      <c r="F20" s="753">
        <f>SUM(F17:F19)</f>
        <v>0</v>
      </c>
    </row>
    <row r="21" spans="1:7" ht="15" customHeight="1" thickBot="1" x14ac:dyDescent="0.3">
      <c r="B21" s="752"/>
      <c r="C21" s="754"/>
      <c r="D21" s="754"/>
      <c r="E21" s="754"/>
      <c r="F21" s="754"/>
    </row>
    <row r="22" spans="1:7" ht="15" customHeight="1" x14ac:dyDescent="0.25">
      <c r="B22" s="384" t="s">
        <v>580</v>
      </c>
      <c r="C22" s="403"/>
      <c r="D22" s="403"/>
      <c r="E22" s="403"/>
      <c r="F22" s="403"/>
    </row>
    <row r="23" spans="1:7" ht="10.5" customHeight="1" x14ac:dyDescent="0.25">
      <c r="B23" s="207"/>
      <c r="C23" s="403"/>
      <c r="D23" s="403"/>
      <c r="E23" s="403"/>
      <c r="F23" s="403"/>
    </row>
    <row r="24" spans="1:7" ht="15" customHeight="1" x14ac:dyDescent="0.25">
      <c r="B24" s="755" t="s">
        <v>714</v>
      </c>
      <c r="C24" s="755"/>
      <c r="D24" s="755"/>
      <c r="E24" s="755"/>
      <c r="F24" s="755"/>
    </row>
    <row r="25" spans="1:7" ht="13.8" thickBot="1" x14ac:dyDescent="0.3">
      <c r="B25" s="202"/>
      <c r="E25" s="55"/>
      <c r="F25" s="201" t="s">
        <v>3</v>
      </c>
    </row>
    <row r="26" spans="1:7" ht="48" customHeight="1" thickBot="1" x14ac:dyDescent="0.3">
      <c r="B26" s="422"/>
      <c r="C26" s="430" t="s">
        <v>721</v>
      </c>
      <c r="D26" s="431" t="s">
        <v>716</v>
      </c>
      <c r="E26" s="429" t="s">
        <v>720</v>
      </c>
      <c r="F26" s="277" t="s">
        <v>716</v>
      </c>
    </row>
    <row r="27" spans="1:7" ht="34.5" customHeight="1" thickBot="1" x14ac:dyDescent="0.3">
      <c r="A27" s="216"/>
      <c r="B27" s="423" t="s">
        <v>781</v>
      </c>
      <c r="C27" s="428"/>
      <c r="D27" s="432"/>
      <c r="E27" s="433"/>
      <c r="F27" s="428"/>
    </row>
    <row r="28" spans="1:7" x14ac:dyDescent="0.25">
      <c r="B28" s="202" t="s">
        <v>580</v>
      </c>
    </row>
    <row r="29" spans="1:7" ht="13.8" thickBot="1" x14ac:dyDescent="0.3">
      <c r="B29" s="418"/>
      <c r="C29" s="418"/>
      <c r="D29" s="418"/>
      <c r="E29" s="418"/>
      <c r="F29" s="201" t="s">
        <v>3</v>
      </c>
      <c r="G29" s="202"/>
    </row>
    <row r="30" spans="1:7" ht="36.75" customHeight="1" thickBot="1" x14ac:dyDescent="0.3">
      <c r="B30" s="756" t="s">
        <v>715</v>
      </c>
      <c r="C30" s="659"/>
      <c r="D30" s="659"/>
      <c r="E30" s="660"/>
      <c r="F30" s="402" t="s">
        <v>717</v>
      </c>
      <c r="G30" s="398"/>
    </row>
    <row r="31" spans="1:7" ht="40.5" customHeight="1" x14ac:dyDescent="0.25">
      <c r="B31" s="757"/>
      <c r="C31" s="758"/>
      <c r="D31" s="758"/>
      <c r="E31" s="759"/>
      <c r="F31" s="419"/>
      <c r="G31" s="202"/>
    </row>
    <row r="32" spans="1:7" ht="40.5" customHeight="1" x14ac:dyDescent="0.25">
      <c r="B32" s="760"/>
      <c r="C32" s="761"/>
      <c r="D32" s="761"/>
      <c r="E32" s="762"/>
      <c r="F32" s="420"/>
      <c r="G32" s="202"/>
    </row>
    <row r="33" spans="2:7" ht="40.5" customHeight="1" x14ac:dyDescent="0.25">
      <c r="B33" s="763"/>
      <c r="C33" s="764"/>
      <c r="D33" s="764"/>
      <c r="E33" s="765"/>
      <c r="F33" s="420"/>
      <c r="G33" s="202"/>
    </row>
    <row r="34" spans="2:7" ht="40.5" customHeight="1" x14ac:dyDescent="0.25">
      <c r="B34" s="767"/>
      <c r="C34" s="768"/>
      <c r="D34" s="768"/>
      <c r="E34" s="769"/>
      <c r="F34" s="420"/>
      <c r="G34" s="202"/>
    </row>
    <row r="35" spans="2:7" ht="40.5" customHeight="1" x14ac:dyDescent="0.25">
      <c r="B35" s="767"/>
      <c r="C35" s="768"/>
      <c r="D35" s="768"/>
      <c r="E35" s="769"/>
      <c r="F35" s="420"/>
      <c r="G35" s="202"/>
    </row>
    <row r="36" spans="2:7" ht="40.5" customHeight="1" x14ac:dyDescent="0.25">
      <c r="B36" s="767"/>
      <c r="C36" s="768"/>
      <c r="D36" s="768"/>
      <c r="E36" s="769"/>
      <c r="F36" s="420"/>
      <c r="G36" s="202"/>
    </row>
    <row r="37" spans="2:7" ht="40.5" customHeight="1" x14ac:dyDescent="0.25">
      <c r="B37" s="767"/>
      <c r="C37" s="768"/>
      <c r="D37" s="768"/>
      <c r="E37" s="769"/>
      <c r="F37" s="420"/>
      <c r="G37" s="202"/>
    </row>
    <row r="38" spans="2:7" ht="40.5" customHeight="1" thickBot="1" x14ac:dyDescent="0.3">
      <c r="B38" s="770"/>
      <c r="C38" s="771"/>
      <c r="D38" s="771"/>
      <c r="E38" s="772"/>
      <c r="F38" s="421"/>
      <c r="G38" s="202"/>
    </row>
    <row r="39" spans="2:7" ht="3" customHeight="1" x14ac:dyDescent="0.25">
      <c r="F39" s="202"/>
      <c r="G39" s="202"/>
    </row>
    <row r="40" spans="2:7" ht="12.75" customHeight="1" x14ac:dyDescent="0.25">
      <c r="B40" s="766" t="s">
        <v>719</v>
      </c>
      <c r="C40" s="766"/>
      <c r="D40" s="766"/>
      <c r="E40" s="766"/>
      <c r="F40" s="766"/>
      <c r="G40" s="202"/>
    </row>
    <row r="41" spans="2:7" ht="26.25" customHeight="1" x14ac:dyDescent="0.25">
      <c r="B41" s="766"/>
      <c r="C41" s="766"/>
      <c r="D41" s="766"/>
      <c r="E41" s="766"/>
      <c r="F41" s="766"/>
      <c r="G41" s="202"/>
    </row>
    <row r="42" spans="2:7" ht="13.8" x14ac:dyDescent="0.25">
      <c r="B42" s="427" t="s">
        <v>718</v>
      </c>
    </row>
  </sheetData>
  <mergeCells count="24">
    <mergeCell ref="B40:F41"/>
    <mergeCell ref="B34:E34"/>
    <mergeCell ref="B35:E35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2023-07-25T11:03:43Z</cp:lastPrinted>
  <dcterms:created xsi:type="dcterms:W3CDTF">2013-03-12T08:27:17Z</dcterms:created>
  <dcterms:modified xsi:type="dcterms:W3CDTF">2023-07-25T11:04:52Z</dcterms:modified>
</cp:coreProperties>
</file>